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605" yWindow="705" windowWidth="19320" windowHeight="13245" tabRatio="891" firstSheet="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24" r:id="rId6"/>
    <sheet name="8. Общие сведения" sheetId="22" r:id="rId7"/>
    <sheet name="Лист1" sheetId="25" r:id="rId8"/>
  </sheets>
  <externalReferences>
    <externalReference r:id="rId9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ввод'!$A$1:$J$63</definedName>
  </definedNames>
  <calcPr calcId="125725"/>
</workbook>
</file>

<file path=xl/calcChain.xml><?xml version="1.0" encoding="utf-8"?>
<calcChain xmlns="http://schemas.openxmlformats.org/spreadsheetml/2006/main">
  <c r="C29" i="24"/>
  <c r="F29" s="1"/>
  <c r="F30"/>
  <c r="F31"/>
  <c r="F32"/>
  <c r="F33"/>
  <c r="C23"/>
  <c r="B36" i="22" l="1"/>
  <c r="B27"/>
  <c r="B33" s="1"/>
  <c r="B35" s="1"/>
  <c r="F23" i="24"/>
  <c r="E26"/>
  <c r="D26" s="1"/>
  <c r="B29" i="22" l="1"/>
  <c r="B30"/>
  <c r="E23" i="24"/>
  <c r="I23" s="1"/>
  <c r="I26" s="1"/>
  <c r="D23"/>
  <c r="A8" l="1"/>
  <c r="A9" i="22" s="1"/>
  <c r="A4" i="24"/>
  <c r="A5" i="22" s="1"/>
  <c r="A15" i="24"/>
  <c r="A12"/>
  <c r="A9"/>
  <c r="A6"/>
  <c r="A9" i="16"/>
  <c r="A5"/>
  <c r="A12"/>
  <c r="A11" i="24" s="1"/>
  <c r="A12" i="22" s="1"/>
  <c r="A15" i="16"/>
  <c r="A14" i="24" s="1"/>
  <c r="A15" i="23"/>
  <c r="A9"/>
  <c r="A12"/>
  <c r="A5"/>
  <c r="C25" i="6"/>
  <c r="A15"/>
  <c r="A12"/>
  <c r="A9"/>
  <c r="A5"/>
  <c r="A6" i="13"/>
  <c r="A16"/>
  <c r="C25" s="1"/>
  <c r="A13"/>
  <c r="A15" i="22" l="1"/>
  <c r="B21" s="1"/>
</calcChain>
</file>

<file path=xl/sharedStrings.xml><?xml version="1.0" encoding="utf-8"?>
<sst xmlns="http://schemas.openxmlformats.org/spreadsheetml/2006/main" count="500" uniqueCount="299">
  <si>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</si>
  <si>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</si>
  <si>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</si>
  <si>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</si>
  <si>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</si>
  <si>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</si>
  <si>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</si>
  <si>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</si>
  <si>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</si>
  <si>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</si>
  <si>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</si>
  <si>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</si>
  <si>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</si>
  <si>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</si>
  <si>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</si>
  <si>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</si>
  <si>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</si>
  <si>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</si>
  <si>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</si>
  <si>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</si>
  <si>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</si>
  <si>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</si>
  <si>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</si>
  <si>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</si>
  <si>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</si>
  <si>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</si>
  <si>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</si>
  <si>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</si>
  <si>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</si>
  <si>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</si>
  <si>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</si>
  <si>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</si>
  <si>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</si>
  <si>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</si>
  <si>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</si>
  <si>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</si>
  <si>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</si>
  <si>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</si>
  <si>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</si>
  <si>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</si>
  <si>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</si>
  <si>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</si>
  <si>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</si>
  <si>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</si>
  <si>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</si>
  <si>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</si>
  <si>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</si>
  <si>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</si>
  <si>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</si>
  <si>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</si>
  <si>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</si>
  <si>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</si>
  <si>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</si>
  <si>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</si>
  <si>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</si>
  <si>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</si>
  <si>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</si>
  <si>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</si>
  <si>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</si>
  <si>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</si>
  <si>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кабельных линий электропередачи, км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</si>
  <si>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</si>
  <si>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</si>
  <si>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объектов электросетевого хозяйства, Мвар</t>
  </si>
  <si>
    <t>объектов электросетевого хозяйства, МВ×А</t>
  </si>
  <si>
    <t>объектов электросетевого хозяйства, МВт</t>
  </si>
  <si>
    <t>Ввод объектов (мощностей) в эксплуатацию:</t>
  </si>
  <si>
    <t>объектов электросетевого хозяйства (объектов электроэнергетики), МВт</t>
  </si>
  <si>
    <t xml:space="preserve"> Постановка объектов электросетевого хозяйства под напряжение: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</si>
  <si>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</si>
  <si>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</si>
  <si>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</si>
  <si>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</si>
  <si>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</si>
  <si>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</si>
  <si>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 xml:space="preserve"> платы за технологическое присоединение</t>
  </si>
  <si>
    <t>бюджетов субъектов Российской Федерации</t>
  </si>
  <si>
    <t>федерального бюджета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</si>
  <si>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</si>
  <si>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</si>
  <si>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</si>
  <si>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</si>
  <si>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</si>
  <si>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</si>
  <si>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</si>
  <si>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</si>
  <si>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</si>
  <si>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</si>
  <si>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</si>
  <si>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</si>
  <si>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</si>
  <si>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</si>
  <si>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</si>
  <si>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</si>
  <si>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</si>
  <si>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</si>
  <si>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</si>
  <si>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</si>
  <si>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</si>
  <si>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</si>
  <si>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</si>
  <si>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</si>
  <si>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</si>
  <si>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</si>
  <si>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</si>
  <si>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</si>
  <si>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</si>
  <si>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</si>
  <si>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</si>
  <si>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</si>
  <si>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</si>
  <si>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</si>
  <si>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</si>
  <si>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</si>
  <si>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</si>
  <si>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</si>
  <si>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</si>
  <si>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</si>
  <si>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</si>
  <si>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</si>
  <si>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</si>
  <si>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</si>
  <si>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</si>
  <si>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</si>
  <si>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</si>
  <si>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</si>
  <si>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</si>
  <si>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</si>
  <si>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</si>
  <si>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</si>
  <si>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</si>
  <si>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</si>
  <si>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</si>
  <si>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</si>
  <si>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</si>
  <si>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</si>
  <si>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</si>
  <si>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</si>
  <si>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</si>
  <si>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</si>
  <si>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</si>
  <si>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</si>
  <si>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</si>
  <si>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</si>
  <si>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</si>
  <si>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</si>
  <si>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</si>
  <si>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</si>
  <si>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</si>
  <si>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</si>
  <si>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</si>
  <si>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</si>
  <si>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</si>
  <si>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</si>
  <si>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</si>
  <si>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</si>
  <si>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</si>
  <si>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</si>
  <si>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</si>
  <si>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</si>
  <si>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</si>
  <si>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</si>
  <si>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</si>
  <si>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</si>
  <si>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</si>
  <si>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</si>
  <si>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</si>
  <si>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</si>
  <si>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</si>
  <si>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</si>
  <si>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</si>
  <si>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</si>
  <si>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</si>
  <si>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</si>
  <si>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</si>
  <si>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</si>
  <si>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</si>
  <si>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</si>
  <si>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</si>
  <si>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</si>
  <si>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</si>
  <si>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</si>
  <si>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</si>
  <si>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</si>
  <si>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</si>
  <si>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</si>
  <si>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</si>
  <si>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</si>
  <si>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</si>
  <si>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</si>
  <si>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</si>
  <si>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</si>
  <si>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</si>
  <si>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</si>
  <si>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</si>
  <si>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</si>
  <si>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</si>
  <si>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</si>
  <si>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</si>
  <si>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</si>
  <si>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</si>
  <si>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</si>
  <si>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</si>
  <si>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</si>
  <si>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</si>
  <si>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</si>
  <si>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</si>
  <si>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</si>
  <si>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</si>
  <si>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</si>
  <si>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</si>
  <si>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</si>
  <si>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</si>
  <si>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</si>
  <si>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</si>
  <si>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</si>
  <si>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</si>
  <si>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</si>
  <si>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</si>
  <si>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</si>
  <si>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</si>
  <si>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</si>
  <si>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</si>
  <si>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</si>
  <si>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</si>
  <si>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</si>
  <si>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</si>
  <si>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</si>
  <si>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</si>
  <si>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</si>
  <si>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</si>
  <si>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</si>
  <si>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</si>
  <si>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</si>
  <si>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</si>
  <si>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</si>
  <si>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</si>
  <si>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</si>
  <si>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</si>
  <si>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</si>
  <si>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</si>
  <si>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</si>
  <si>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</si>
  <si>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</si>
  <si>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</si>
  <si>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</si>
  <si>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</si>
  <si>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</si>
  <si>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</si>
  <si>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</si>
  <si>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</si>
  <si>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</si>
  <si>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</si>
  <si>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</si>
  <si>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</si>
  <si>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</si>
  <si>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</si>
  <si>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</si>
  <si>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</si>
  <si>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</si>
  <si>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</si>
  <si>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</si>
  <si>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</si>
  <si>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</si>
  <si>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</si>
  <si>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</si>
  <si>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</si>
  <si>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</si>
  <si>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 xml:space="preserve"> по состоянию на 01.01.2015 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</si>
  <si>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</si>
  <si>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</si>
  <si>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</si>
  <si>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</si>
  <si>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>2016</t>
  </si>
  <si>
    <t>по состоянию на 01.01.2016 года</t>
  </si>
  <si>
    <t xml:space="preserve">2016 Год 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</si>
  <si>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</si>
  <si>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</si>
  <si>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от «__» _____ 201  г. №___</t>
  </si>
  <si>
    <t>Строительство</t>
  </si>
  <si>
    <t>возможна реализация в установленный срок</t>
  </si>
  <si>
    <t>Обеспечение надежного электроснабжения потребителей, реконструкция сетей с высокой степенью износа.</t>
  </si>
  <si>
    <t>погашение кредиторской задолженности</t>
  </si>
  <si>
    <t>31.12.2015г.</t>
  </si>
  <si>
    <t>в работе</t>
  </si>
  <si>
    <t>31.10.2015г.</t>
  </si>
  <si>
    <t>25.11.2015г.</t>
  </si>
  <si>
    <t>Сметная стоимость проекта в ценах 2015 года с НДС, млн. руб.</t>
  </si>
  <si>
    <t>ПСД</t>
  </si>
  <si>
    <t>объем заключенного договора в ценах 2015 года с НДС, млн. руб.</t>
  </si>
  <si>
    <t>ООО "Лидер"</t>
  </si>
  <si>
    <t>КТП - ТМ-400х1шт.</t>
  </si>
  <si>
    <t xml:space="preserve">ТМ-400кВА Ф-2 ПС Энгель-Юрт с.Кади-Юрт ТП 2-11 </t>
  </si>
  <si>
    <t>prj_109108_49700</t>
  </si>
  <si>
    <t>Гудермесский район</t>
  </si>
  <si>
    <t>ЧР, Гудермесский район</t>
  </si>
  <si>
    <t>2015</t>
  </si>
  <si>
    <t>Факт</t>
  </si>
  <si>
    <t xml:space="preserve">Факт 2015 года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</si>
</sst>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8" fillId="0" borderId="0"/>
  </cellStyleXfs>
  <cellXfs count="25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3" fillId="0" borderId="0" xfId="2" applyFont="1" applyFill="1" applyAlignment="1"/>
    <xf numFmtId="0" fontId="10" fillId="0" borderId="1" xfId="2" applyFont="1" applyFill="1" applyBorder="1"/>
    <xf numFmtId="0" fontId="38" fillId="0" borderId="1" xfId="45" applyFont="1" applyFill="1" applyBorder="1" applyAlignment="1">
      <alignment horizontal="left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7" xfId="2" quotePrefix="1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8" fillId="0" borderId="1" xfId="1" applyFont="1" applyFill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0" fontId="10" fillId="0" borderId="1" xfId="62" applyFont="1" applyFill="1" applyBorder="1" applyAlignment="1">
      <alignment horizontal="left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5" fillId="0" borderId="22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49" fillId="0" borderId="1" xfId="1" applyNumberFormat="1" applyFont="1" applyFill="1" applyBorder="1" applyAlignment="1">
      <alignment vertical="center"/>
    </xf>
    <xf numFmtId="0" fontId="49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0" fillId="25" borderId="34" xfId="2" applyFont="1" applyFill="1" applyBorder="1" applyAlignment="1">
      <alignment horizontal="center" vertical="center" wrapText="1"/>
    </xf>
    <xf numFmtId="0" fontId="50" fillId="25" borderId="9" xfId="2" applyFont="1" applyFill="1" applyBorder="1" applyAlignment="1">
      <alignment horizontal="center" vertical="center" wrapText="1"/>
    </xf>
    <xf numFmtId="0" fontId="50" fillId="25" borderId="35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9" xfId="2" applyFont="1" applyFill="1" applyBorder="1" applyAlignment="1">
      <alignment horizontal="center" vertical="center" wrapText="1"/>
    </xf>
    <xf numFmtId="0" fontId="37" fillId="25" borderId="19" xfId="2" applyFont="1" applyFill="1" applyBorder="1" applyAlignment="1">
      <alignment vertical="center" wrapText="1"/>
    </xf>
    <xf numFmtId="0" fontId="37" fillId="25" borderId="20" xfId="2" applyFont="1" applyFill="1" applyBorder="1" applyAlignment="1">
      <alignment vertical="center" wrapText="1"/>
    </xf>
    <xf numFmtId="0" fontId="37" fillId="25" borderId="1" xfId="2" applyNumberFormat="1" applyFont="1" applyFill="1" applyBorder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vertical="top" wrapText="1"/>
    </xf>
    <xf numFmtId="0" fontId="10" fillId="25" borderId="1" xfId="2" applyNumberFormat="1" applyFont="1" applyFill="1" applyBorder="1" applyAlignment="1">
      <alignment horizontal="center" vertical="top" wrapText="1"/>
    </xf>
    <xf numFmtId="0" fontId="10" fillId="25" borderId="1" xfId="2" applyFont="1" applyFill="1" applyBorder="1"/>
    <xf numFmtId="0" fontId="0" fillId="25" borderId="1" xfId="0" applyFill="1" applyBorder="1" applyAlignment="1">
      <alignment wrapText="1"/>
    </xf>
    <xf numFmtId="0" fontId="10" fillId="25" borderId="1" xfId="2" applyFont="1" applyFill="1" applyBorder="1" applyAlignment="1">
      <alignment vertical="top" wrapText="1"/>
    </xf>
    <xf numFmtId="0" fontId="10" fillId="25" borderId="1" xfId="2" applyFont="1" applyFill="1" applyBorder="1" applyAlignment="1">
      <alignment horizontal="justify" vertical="top" wrapText="1"/>
    </xf>
    <xf numFmtId="0" fontId="10" fillId="25" borderId="1" xfId="2" applyNumberFormat="1" applyFont="1" applyFill="1" applyBorder="1" applyAlignment="1">
      <alignment horizontal="left" vertical="top" wrapText="1"/>
    </xf>
    <xf numFmtId="0" fontId="10" fillId="25" borderId="0" xfId="2" applyFont="1" applyFill="1" applyAlignment="1">
      <alignment vertical="top" wrapText="1"/>
    </xf>
    <xf numFmtId="0" fontId="10" fillId="0" borderId="0" xfId="2" applyFont="1"/>
    <xf numFmtId="2" fontId="10" fillId="26" borderId="1" xfId="0" applyNumberFormat="1" applyFont="1" applyFill="1" applyBorder="1" applyAlignment="1">
      <alignment horizontal="left" vertical="center" wrapText="1"/>
    </xf>
    <xf numFmtId="0" fontId="10" fillId="24" borderId="0" xfId="2" applyFont="1" applyFill="1"/>
    <xf numFmtId="49" fontId="35" fillId="0" borderId="22" xfId="2" applyNumberFormat="1" applyFont="1" applyFill="1" applyBorder="1" applyAlignment="1">
      <alignment horizontal="justify"/>
    </xf>
    <xf numFmtId="2" fontId="48" fillId="0" borderId="1" xfId="1" applyNumberFormat="1" applyFont="1" applyFill="1" applyBorder="1" applyAlignment="1">
      <alignment horizontal="left"/>
    </xf>
    <xf numFmtId="2" fontId="48" fillId="0" borderId="0" xfId="1" applyNumberFormat="1" applyFont="1" applyFill="1" applyAlignment="1">
      <alignment horizontal="left"/>
    </xf>
    <xf numFmtId="2" fontId="6" fillId="0" borderId="1" xfId="1" applyNumberFormat="1" applyFont="1" applyFill="1" applyBorder="1" applyAlignment="1">
      <alignment horizontal="left" vertical="center" wrapText="1"/>
    </xf>
    <xf numFmtId="0" fontId="10" fillId="0" borderId="0" xfId="2" applyFont="1" applyFill="1"/>
    <xf numFmtId="0" fontId="44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/>
    </xf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center" vertical="center"/>
    </xf>
    <xf numFmtId="0" fontId="49" fillId="0" borderId="4" xfId="1" applyFont="1" applyFill="1" applyBorder="1" applyAlignment="1">
      <alignment vertical="center" wrapText="1"/>
    </xf>
    <xf numFmtId="166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2" fontId="35" fillId="0" borderId="22" xfId="2" applyNumberFormat="1" applyFont="1" applyFill="1" applyBorder="1" applyAlignment="1">
      <alignment horizontal="justify" vertical="top" wrapText="1"/>
    </xf>
    <xf numFmtId="0" fontId="37" fillId="0" borderId="9" xfId="2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10" fillId="0" borderId="1" xfId="7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50" fillId="25" borderId="29" xfId="2" applyFont="1" applyFill="1" applyBorder="1" applyAlignment="1">
      <alignment horizontal="center" vertical="center" wrapText="1"/>
    </xf>
    <xf numFmtId="0" fontId="50" fillId="25" borderId="30" xfId="2" applyFont="1" applyFill="1" applyBorder="1" applyAlignment="1">
      <alignment horizontal="center" vertical="center" wrapText="1"/>
    </xf>
    <xf numFmtId="0" fontId="50" fillId="25" borderId="31" xfId="2" applyFont="1" applyFill="1" applyBorder="1" applyAlignment="1">
      <alignment horizontal="center" vertical="center" wrapText="1"/>
    </xf>
    <xf numFmtId="0" fontId="50" fillId="25" borderId="32" xfId="2" applyFont="1" applyFill="1" applyBorder="1" applyAlignment="1">
      <alignment horizontal="center" vertical="center" wrapText="1"/>
    </xf>
    <xf numFmtId="0" fontId="50" fillId="25" borderId="1" xfId="2" applyFont="1" applyFill="1" applyBorder="1" applyAlignment="1">
      <alignment horizontal="center" vertical="center" wrapText="1"/>
    </xf>
    <xf numFmtId="0" fontId="50" fillId="25" borderId="33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7" fillId="25" borderId="9" xfId="2" applyNumberFormat="1" applyFont="1" applyFill="1" applyBorder="1" applyAlignment="1">
      <alignment horizontal="center" vertical="center" wrapText="1"/>
    </xf>
    <xf numFmtId="0" fontId="37" fillId="25" borderId="5" xfId="2" applyNumberFormat="1" applyFont="1" applyFill="1" applyBorder="1" applyAlignment="1">
      <alignment horizontal="center" vertical="center" wrapText="1"/>
    </xf>
    <xf numFmtId="0" fontId="37" fillId="25" borderId="2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/>
    </xf>
    <xf numFmtId="0" fontId="37" fillId="25" borderId="2" xfId="2" applyFont="1" applyFill="1" applyBorder="1" applyAlignment="1">
      <alignment horizontal="center" vertical="center" wrapText="1"/>
    </xf>
    <xf numFmtId="0" fontId="37" fillId="25" borderId="21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3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10" fillId="0" borderId="0" xfId="2" applyFont="1" applyFill="1"/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vertical="center"/>
    </xf>
    <xf numFmtId="0" fontId="52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54" fillId="0" borderId="0" xfId="1" applyFont="1" applyFill="1" applyBorder="1" applyAlignment="1">
      <alignment vertical="center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3" fillId="0" borderId="0" xfId="2" applyFont="1" applyFill="1" applyAlignment="1">
      <alignment horizontal="center"/>
    </xf>
    <xf numFmtId="1" fontId="10" fillId="0" borderId="1" xfId="2" applyNumberFormat="1" applyFont="1" applyFill="1" applyBorder="1" applyAlignment="1">
      <alignment horizontal="center" vertical="center" wrapText="1"/>
    </xf>
  </cellXfs>
  <cellStyles count="7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4" xfId="72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kaev.i/Desktop/&#1055;&#1072;&#1089;&#1087;&#1086;&#1088;&#1090;&#1072;%20&#1086;&#1090;%20&#1048;&#1089;&#1099;/&#1055;&#1072;&#1089;&#1087;&#1086;&#1088;&#1090;&#1072;%20&#1086;&#1090;%20&#1048;&#1089;&#1099;%20(&#1086;&#1073;&#1088;&#1072;&#1079;&#1077;&#1094;)/&#1042;&#1051;%20-%200,4%20&#1082;&#1042;%20%20&#1060;-8%20%20&#1055;&#1057;%20&#8470;84%20&#1087;&#1086;&#1089;.&#1044;&#1086;&#1083;&#1080;&#1085;&#1089;&#1082;&#1080;&#1081;%20&#1058;&#1055;%208-18%20%20L-%200,849%20&#1082;&#1084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3.2 паспорт Техсостояние ЛЭП"/>
      <sheetName val="3.3 паспорт описание"/>
      <sheetName val="5 анализ эконом эфф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8">
          <cell r="A8" t="str">
            <v xml:space="preserve">Паспорт инвестиционного проекта </v>
          </cell>
        </row>
        <row r="11">
          <cell r="A11" t="str">
            <v xml:space="preserve">         (фирменное наименование субъекта электроэнергетики)</v>
          </cell>
        </row>
        <row r="14">
          <cell r="A14" t="str">
            <v xml:space="preserve">         (идентификатор инвестиционного проекта)</v>
          </cell>
        </row>
        <row r="17">
          <cell r="A17" t="str">
            <v xml:space="preserve">         (наименование инвестиционного проекта)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2"/>
  <sheetViews>
    <sheetView view="pageBreakPreview" topLeftCell="A46" zoomScale="60" zoomScaleNormal="100" workbookViewId="0">
      <selection activeCell="C25" sqref="C2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5"/>
      <c r="C1" s="30" t="s">
        <v>24</v>
      </c>
      <c r="F1" s="14"/>
      <c r="G1" s="14"/>
    </row>
    <row r="2" spans="1:22" s="10" customFormat="1" ht="18.75" customHeight="1">
      <c r="A2" s="15"/>
      <c r="C2" s="13" t="s">
        <v>7</v>
      </c>
      <c r="F2" s="14"/>
      <c r="G2" s="14"/>
    </row>
    <row r="3" spans="1:22" s="10" customFormat="1" ht="18.75">
      <c r="A3" s="87"/>
      <c r="B3" s="14"/>
      <c r="C3" s="88" t="s">
        <v>23</v>
      </c>
      <c r="F3" s="14"/>
      <c r="G3" s="14"/>
    </row>
    <row r="4" spans="1:22" s="10" customFormat="1" ht="18.75">
      <c r="A4" s="87"/>
      <c r="B4" s="14"/>
      <c r="C4" s="14"/>
      <c r="F4" s="14"/>
      <c r="G4" s="14"/>
      <c r="H4" s="13"/>
    </row>
    <row r="5" spans="1:22" s="10" customFormat="1" ht="15.75">
      <c r="A5" s="191" t="s">
        <v>256</v>
      </c>
      <c r="B5" s="191"/>
      <c r="C5" s="191"/>
      <c r="D5" s="81"/>
      <c r="E5" s="81"/>
      <c r="F5" s="81"/>
      <c r="G5" s="81"/>
      <c r="H5" s="81"/>
      <c r="I5" s="81"/>
      <c r="J5" s="81"/>
    </row>
    <row r="6" spans="1:22" s="10" customFormat="1" ht="18.75">
      <c r="A6" s="87"/>
      <c r="B6" s="14"/>
      <c r="C6" s="14"/>
      <c r="F6" s="14"/>
      <c r="G6" s="14"/>
      <c r="H6" s="13"/>
    </row>
    <row r="7" spans="1:22" s="10" customFormat="1" ht="18.75">
      <c r="A7" s="195" t="s">
        <v>6</v>
      </c>
      <c r="B7" s="195"/>
      <c r="C7" s="19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89"/>
      <c r="B8" s="89"/>
      <c r="C8" s="89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196" t="s">
        <v>242</v>
      </c>
      <c r="B9" s="196"/>
      <c r="C9" s="19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192" t="s">
        <v>5</v>
      </c>
      <c r="B10" s="192"/>
      <c r="C10" s="192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89"/>
      <c r="B11" s="89"/>
      <c r="C11" s="8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196" t="s">
        <v>293</v>
      </c>
      <c r="B12" s="196"/>
      <c r="C12" s="196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192" t="s">
        <v>4</v>
      </c>
      <c r="B13" s="192"/>
      <c r="C13" s="192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83"/>
      <c r="B14" s="83"/>
      <c r="C14" s="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6" t="s">
        <v>292</v>
      </c>
      <c r="B15" s="196"/>
      <c r="C15" s="19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92" t="s">
        <v>3</v>
      </c>
      <c r="B16" s="192"/>
      <c r="C16" s="19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90"/>
      <c r="B17" s="90"/>
      <c r="C17" s="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93" t="s">
        <v>232</v>
      </c>
      <c r="B18" s="194"/>
      <c r="C18" s="19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91"/>
      <c r="B19" s="91"/>
      <c r="C19" s="91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8" t="s">
        <v>2</v>
      </c>
      <c r="B20" s="92" t="s">
        <v>22</v>
      </c>
      <c r="C20" s="93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>
      <c r="A21" s="93">
        <v>1</v>
      </c>
      <c r="B21" s="92">
        <v>2</v>
      </c>
      <c r="C21" s="93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>
      <c r="A22" s="17" t="s">
        <v>20</v>
      </c>
      <c r="B22" s="94" t="s">
        <v>124</v>
      </c>
      <c r="C22" s="93" t="s">
        <v>126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>
      <c r="A23" s="17" t="s">
        <v>18</v>
      </c>
      <c r="B23" s="29" t="s">
        <v>19</v>
      </c>
      <c r="C23" s="79" t="s">
        <v>253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>
      <c r="A24" s="188"/>
      <c r="B24" s="189"/>
      <c r="C24" s="190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4" customFormat="1" ht="58.5" customHeight="1">
      <c r="A25" s="17" t="s">
        <v>17</v>
      </c>
      <c r="B25" s="79" t="s">
        <v>203</v>
      </c>
      <c r="C25" s="28" t="s">
        <v>242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>
      <c r="A26" s="17" t="s">
        <v>16</v>
      </c>
      <c r="B26" s="79" t="s">
        <v>30</v>
      </c>
      <c r="C26" s="28" t="s">
        <v>243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>
      <c r="A27" s="17" t="s">
        <v>14</v>
      </c>
      <c r="B27" s="79" t="s">
        <v>29</v>
      </c>
      <c r="C27" s="28" t="s">
        <v>294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>
      <c r="A28" s="17" t="s">
        <v>13</v>
      </c>
      <c r="B28" s="79" t="s">
        <v>204</v>
      </c>
      <c r="C28" s="28" t="s">
        <v>244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>
      <c r="A29" s="17" t="s">
        <v>11</v>
      </c>
      <c r="B29" s="79" t="s">
        <v>205</v>
      </c>
      <c r="C29" s="28" t="s">
        <v>244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>
      <c r="A30" s="17" t="s">
        <v>9</v>
      </c>
      <c r="B30" s="79" t="s">
        <v>206</v>
      </c>
      <c r="C30" s="28" t="s">
        <v>244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>
      <c r="A31" s="17" t="s">
        <v>28</v>
      </c>
      <c r="B31" s="79" t="s">
        <v>207</v>
      </c>
      <c r="C31" s="28" t="s">
        <v>244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>
      <c r="A32" s="17" t="s">
        <v>26</v>
      </c>
      <c r="B32" s="79" t="s">
        <v>208</v>
      </c>
      <c r="C32" s="28" t="s">
        <v>244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>
      <c r="A33" s="17" t="s">
        <v>25</v>
      </c>
      <c r="B33" s="79" t="s">
        <v>209</v>
      </c>
      <c r="C33" s="79" t="s">
        <v>245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>
      <c r="A34" s="17" t="s">
        <v>219</v>
      </c>
      <c r="B34" s="31" t="s">
        <v>210</v>
      </c>
      <c r="C34" s="18" t="s">
        <v>245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>
      <c r="A35" s="17" t="s">
        <v>213</v>
      </c>
      <c r="B35" s="31" t="s">
        <v>27</v>
      </c>
      <c r="C35" s="18" t="s">
        <v>244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>
      <c r="A36" s="17" t="s">
        <v>220</v>
      </c>
      <c r="B36" s="31" t="s">
        <v>211</v>
      </c>
      <c r="C36" s="18" t="s">
        <v>245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>
      <c r="A37" s="17" t="s">
        <v>214</v>
      </c>
      <c r="B37" s="31" t="s">
        <v>212</v>
      </c>
      <c r="C37" s="18" t="s">
        <v>245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>
      <c r="A38" s="17" t="s">
        <v>221</v>
      </c>
      <c r="B38" s="31" t="s">
        <v>121</v>
      </c>
      <c r="C38" s="18" t="s">
        <v>244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>
      <c r="A39" s="188"/>
      <c r="B39" s="189"/>
      <c r="C39" s="190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>
      <c r="A40" s="17" t="s">
        <v>215</v>
      </c>
      <c r="B40" s="79" t="s">
        <v>233</v>
      </c>
      <c r="C40" s="95" t="s">
        <v>245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>
      <c r="A41" s="188"/>
      <c r="B41" s="189"/>
      <c r="C41" s="190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>
      <c r="A42" s="17" t="s">
        <v>222</v>
      </c>
      <c r="B42" s="79" t="s">
        <v>238</v>
      </c>
      <c r="C42" s="163">
        <v>0.31693700000000002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>
      <c r="A43" s="17" t="s">
        <v>216</v>
      </c>
      <c r="B43" s="79" t="s">
        <v>239</v>
      </c>
      <c r="C43" s="164">
        <v>0.278696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>
      <c r="A44" s="127" t="s">
        <v>257</v>
      </c>
      <c r="B44" s="128" t="s">
        <v>258</v>
      </c>
      <c r="C44" s="129" t="s">
        <v>259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>
      <c r="A45" s="127" t="s">
        <v>269</v>
      </c>
      <c r="B45" s="28" t="s">
        <v>270</v>
      </c>
      <c r="C45" s="13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>
      <c r="A46" s="127" t="s">
        <v>271</v>
      </c>
      <c r="B46" s="28" t="s">
        <v>272</v>
      </c>
      <c r="C46" s="140" t="s">
        <v>259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2"/>
  <sheetViews>
    <sheetView view="pageBreakPreview" topLeftCell="A7" zoomScale="60" zoomScaleNormal="60" workbookViewId="0">
      <selection activeCell="M25" sqref="M25"/>
    </sheetView>
  </sheetViews>
  <sheetFormatPr defaultColWidth="10.7109375" defaultRowHeight="15.75"/>
  <cols>
    <col min="1" max="1" width="9.5703125" style="96" customWidth="1"/>
    <col min="2" max="2" width="8.7109375" style="96" customWidth="1"/>
    <col min="3" max="3" width="41.28515625" style="96" customWidth="1"/>
    <col min="4" max="4" width="16.140625" style="96" customWidth="1"/>
    <col min="5" max="5" width="11.140625" style="96" customWidth="1"/>
    <col min="6" max="6" width="11" style="96" customWidth="1"/>
    <col min="7" max="8" width="8.7109375" style="96" customWidth="1"/>
    <col min="9" max="9" width="7.28515625" style="96" customWidth="1"/>
    <col min="10" max="10" width="9.28515625" style="96" customWidth="1"/>
    <col min="11" max="11" width="10.28515625" style="96" customWidth="1"/>
    <col min="12" max="15" width="8.7109375" style="96" customWidth="1"/>
    <col min="16" max="16" width="19.42578125" style="96" customWidth="1"/>
    <col min="17" max="17" width="21.7109375" style="96" customWidth="1"/>
    <col min="18" max="18" width="22" style="96" customWidth="1"/>
    <col min="19" max="19" width="19.7109375" style="96" customWidth="1"/>
    <col min="20" max="20" width="18.42578125" style="96" customWidth="1"/>
    <col min="21" max="237" width="10.7109375" style="96"/>
    <col min="238" max="242" width="15.7109375" style="96" customWidth="1"/>
    <col min="243" max="246" width="12.7109375" style="96" customWidth="1"/>
    <col min="247" max="250" width="15.7109375" style="96" customWidth="1"/>
    <col min="251" max="251" width="22.85546875" style="96" customWidth="1"/>
    <col min="252" max="252" width="20.7109375" style="96" customWidth="1"/>
    <col min="253" max="253" width="16.7109375" style="96" customWidth="1"/>
    <col min="254" max="493" width="10.7109375" style="96"/>
    <col min="494" max="498" width="15.7109375" style="96" customWidth="1"/>
    <col min="499" max="502" width="12.7109375" style="96" customWidth="1"/>
    <col min="503" max="506" width="15.7109375" style="96" customWidth="1"/>
    <col min="507" max="507" width="22.85546875" style="96" customWidth="1"/>
    <col min="508" max="508" width="20.7109375" style="96" customWidth="1"/>
    <col min="509" max="509" width="16.7109375" style="96" customWidth="1"/>
    <col min="510" max="749" width="10.7109375" style="96"/>
    <col min="750" max="754" width="15.7109375" style="96" customWidth="1"/>
    <col min="755" max="758" width="12.7109375" style="96" customWidth="1"/>
    <col min="759" max="762" width="15.7109375" style="96" customWidth="1"/>
    <col min="763" max="763" width="22.85546875" style="96" customWidth="1"/>
    <col min="764" max="764" width="20.7109375" style="96" customWidth="1"/>
    <col min="765" max="765" width="16.7109375" style="96" customWidth="1"/>
    <col min="766" max="1005" width="10.7109375" style="96"/>
    <col min="1006" max="1010" width="15.7109375" style="96" customWidth="1"/>
    <col min="1011" max="1014" width="12.7109375" style="96" customWidth="1"/>
    <col min="1015" max="1018" width="15.7109375" style="96" customWidth="1"/>
    <col min="1019" max="1019" width="22.85546875" style="96" customWidth="1"/>
    <col min="1020" max="1020" width="20.7109375" style="96" customWidth="1"/>
    <col min="1021" max="1021" width="16.7109375" style="96" customWidth="1"/>
    <col min="1022" max="1261" width="10.7109375" style="96"/>
    <col min="1262" max="1266" width="15.7109375" style="96" customWidth="1"/>
    <col min="1267" max="1270" width="12.7109375" style="96" customWidth="1"/>
    <col min="1271" max="1274" width="15.7109375" style="96" customWidth="1"/>
    <col min="1275" max="1275" width="22.85546875" style="96" customWidth="1"/>
    <col min="1276" max="1276" width="20.7109375" style="96" customWidth="1"/>
    <col min="1277" max="1277" width="16.7109375" style="96" customWidth="1"/>
    <col min="1278" max="1517" width="10.7109375" style="96"/>
    <col min="1518" max="1522" width="15.7109375" style="96" customWidth="1"/>
    <col min="1523" max="1526" width="12.7109375" style="96" customWidth="1"/>
    <col min="1527" max="1530" width="15.7109375" style="96" customWidth="1"/>
    <col min="1531" max="1531" width="22.85546875" style="96" customWidth="1"/>
    <col min="1532" max="1532" width="20.7109375" style="96" customWidth="1"/>
    <col min="1533" max="1533" width="16.7109375" style="96" customWidth="1"/>
    <col min="1534" max="1773" width="10.7109375" style="96"/>
    <col min="1774" max="1778" width="15.7109375" style="96" customWidth="1"/>
    <col min="1779" max="1782" width="12.7109375" style="96" customWidth="1"/>
    <col min="1783" max="1786" width="15.7109375" style="96" customWidth="1"/>
    <col min="1787" max="1787" width="22.85546875" style="96" customWidth="1"/>
    <col min="1788" max="1788" width="20.7109375" style="96" customWidth="1"/>
    <col min="1789" max="1789" width="16.7109375" style="96" customWidth="1"/>
    <col min="1790" max="2029" width="10.7109375" style="96"/>
    <col min="2030" max="2034" width="15.7109375" style="96" customWidth="1"/>
    <col min="2035" max="2038" width="12.7109375" style="96" customWidth="1"/>
    <col min="2039" max="2042" width="15.7109375" style="96" customWidth="1"/>
    <col min="2043" max="2043" width="22.85546875" style="96" customWidth="1"/>
    <col min="2044" max="2044" width="20.7109375" style="96" customWidth="1"/>
    <col min="2045" max="2045" width="16.7109375" style="96" customWidth="1"/>
    <col min="2046" max="2285" width="10.7109375" style="96"/>
    <col min="2286" max="2290" width="15.7109375" style="96" customWidth="1"/>
    <col min="2291" max="2294" width="12.7109375" style="96" customWidth="1"/>
    <col min="2295" max="2298" width="15.7109375" style="96" customWidth="1"/>
    <col min="2299" max="2299" width="22.85546875" style="96" customWidth="1"/>
    <col min="2300" max="2300" width="20.7109375" style="96" customWidth="1"/>
    <col min="2301" max="2301" width="16.7109375" style="96" customWidth="1"/>
    <col min="2302" max="2541" width="10.7109375" style="96"/>
    <col min="2542" max="2546" width="15.7109375" style="96" customWidth="1"/>
    <col min="2547" max="2550" width="12.7109375" style="96" customWidth="1"/>
    <col min="2551" max="2554" width="15.7109375" style="96" customWidth="1"/>
    <col min="2555" max="2555" width="22.85546875" style="96" customWidth="1"/>
    <col min="2556" max="2556" width="20.7109375" style="96" customWidth="1"/>
    <col min="2557" max="2557" width="16.7109375" style="96" customWidth="1"/>
    <col min="2558" max="2797" width="10.7109375" style="96"/>
    <col min="2798" max="2802" width="15.7109375" style="96" customWidth="1"/>
    <col min="2803" max="2806" width="12.7109375" style="96" customWidth="1"/>
    <col min="2807" max="2810" width="15.7109375" style="96" customWidth="1"/>
    <col min="2811" max="2811" width="22.85546875" style="96" customWidth="1"/>
    <col min="2812" max="2812" width="20.7109375" style="96" customWidth="1"/>
    <col min="2813" max="2813" width="16.7109375" style="96" customWidth="1"/>
    <col min="2814" max="3053" width="10.7109375" style="96"/>
    <col min="3054" max="3058" width="15.7109375" style="96" customWidth="1"/>
    <col min="3059" max="3062" width="12.7109375" style="96" customWidth="1"/>
    <col min="3063" max="3066" width="15.7109375" style="96" customWidth="1"/>
    <col min="3067" max="3067" width="22.85546875" style="96" customWidth="1"/>
    <col min="3068" max="3068" width="20.7109375" style="96" customWidth="1"/>
    <col min="3069" max="3069" width="16.7109375" style="96" customWidth="1"/>
    <col min="3070" max="3309" width="10.7109375" style="96"/>
    <col min="3310" max="3314" width="15.7109375" style="96" customWidth="1"/>
    <col min="3315" max="3318" width="12.7109375" style="96" customWidth="1"/>
    <col min="3319" max="3322" width="15.7109375" style="96" customWidth="1"/>
    <col min="3323" max="3323" width="22.85546875" style="96" customWidth="1"/>
    <col min="3324" max="3324" width="20.7109375" style="96" customWidth="1"/>
    <col min="3325" max="3325" width="16.7109375" style="96" customWidth="1"/>
    <col min="3326" max="3565" width="10.7109375" style="96"/>
    <col min="3566" max="3570" width="15.7109375" style="96" customWidth="1"/>
    <col min="3571" max="3574" width="12.7109375" style="96" customWidth="1"/>
    <col min="3575" max="3578" width="15.7109375" style="96" customWidth="1"/>
    <col min="3579" max="3579" width="22.85546875" style="96" customWidth="1"/>
    <col min="3580" max="3580" width="20.7109375" style="96" customWidth="1"/>
    <col min="3581" max="3581" width="16.7109375" style="96" customWidth="1"/>
    <col min="3582" max="3821" width="10.7109375" style="96"/>
    <col min="3822" max="3826" width="15.7109375" style="96" customWidth="1"/>
    <col min="3827" max="3830" width="12.7109375" style="96" customWidth="1"/>
    <col min="3831" max="3834" width="15.7109375" style="96" customWidth="1"/>
    <col min="3835" max="3835" width="22.85546875" style="96" customWidth="1"/>
    <col min="3836" max="3836" width="20.7109375" style="96" customWidth="1"/>
    <col min="3837" max="3837" width="16.7109375" style="96" customWidth="1"/>
    <col min="3838" max="4077" width="10.7109375" style="96"/>
    <col min="4078" max="4082" width="15.7109375" style="96" customWidth="1"/>
    <col min="4083" max="4086" width="12.7109375" style="96" customWidth="1"/>
    <col min="4087" max="4090" width="15.7109375" style="96" customWidth="1"/>
    <col min="4091" max="4091" width="22.85546875" style="96" customWidth="1"/>
    <col min="4092" max="4092" width="20.7109375" style="96" customWidth="1"/>
    <col min="4093" max="4093" width="16.7109375" style="96" customWidth="1"/>
    <col min="4094" max="4333" width="10.7109375" style="96"/>
    <col min="4334" max="4338" width="15.7109375" style="96" customWidth="1"/>
    <col min="4339" max="4342" width="12.7109375" style="96" customWidth="1"/>
    <col min="4343" max="4346" width="15.7109375" style="96" customWidth="1"/>
    <col min="4347" max="4347" width="22.85546875" style="96" customWidth="1"/>
    <col min="4348" max="4348" width="20.7109375" style="96" customWidth="1"/>
    <col min="4349" max="4349" width="16.7109375" style="96" customWidth="1"/>
    <col min="4350" max="4589" width="10.7109375" style="96"/>
    <col min="4590" max="4594" width="15.7109375" style="96" customWidth="1"/>
    <col min="4595" max="4598" width="12.7109375" style="96" customWidth="1"/>
    <col min="4599" max="4602" width="15.7109375" style="96" customWidth="1"/>
    <col min="4603" max="4603" width="22.85546875" style="96" customWidth="1"/>
    <col min="4604" max="4604" width="20.7109375" style="96" customWidth="1"/>
    <col min="4605" max="4605" width="16.7109375" style="96" customWidth="1"/>
    <col min="4606" max="4845" width="10.7109375" style="96"/>
    <col min="4846" max="4850" width="15.7109375" style="96" customWidth="1"/>
    <col min="4851" max="4854" width="12.7109375" style="96" customWidth="1"/>
    <col min="4855" max="4858" width="15.7109375" style="96" customWidth="1"/>
    <col min="4859" max="4859" width="22.85546875" style="96" customWidth="1"/>
    <col min="4860" max="4860" width="20.7109375" style="96" customWidth="1"/>
    <col min="4861" max="4861" width="16.7109375" style="96" customWidth="1"/>
    <col min="4862" max="5101" width="10.7109375" style="96"/>
    <col min="5102" max="5106" width="15.7109375" style="96" customWidth="1"/>
    <col min="5107" max="5110" width="12.7109375" style="96" customWidth="1"/>
    <col min="5111" max="5114" width="15.7109375" style="96" customWidth="1"/>
    <col min="5115" max="5115" width="22.85546875" style="96" customWidth="1"/>
    <col min="5116" max="5116" width="20.7109375" style="96" customWidth="1"/>
    <col min="5117" max="5117" width="16.7109375" style="96" customWidth="1"/>
    <col min="5118" max="5357" width="10.7109375" style="96"/>
    <col min="5358" max="5362" width="15.7109375" style="96" customWidth="1"/>
    <col min="5363" max="5366" width="12.7109375" style="96" customWidth="1"/>
    <col min="5367" max="5370" width="15.7109375" style="96" customWidth="1"/>
    <col min="5371" max="5371" width="22.85546875" style="96" customWidth="1"/>
    <col min="5372" max="5372" width="20.7109375" style="96" customWidth="1"/>
    <col min="5373" max="5373" width="16.7109375" style="96" customWidth="1"/>
    <col min="5374" max="5613" width="10.7109375" style="96"/>
    <col min="5614" max="5618" width="15.7109375" style="96" customWidth="1"/>
    <col min="5619" max="5622" width="12.7109375" style="96" customWidth="1"/>
    <col min="5623" max="5626" width="15.7109375" style="96" customWidth="1"/>
    <col min="5627" max="5627" width="22.85546875" style="96" customWidth="1"/>
    <col min="5628" max="5628" width="20.7109375" style="96" customWidth="1"/>
    <col min="5629" max="5629" width="16.7109375" style="96" customWidth="1"/>
    <col min="5630" max="5869" width="10.7109375" style="96"/>
    <col min="5870" max="5874" width="15.7109375" style="96" customWidth="1"/>
    <col min="5875" max="5878" width="12.7109375" style="96" customWidth="1"/>
    <col min="5879" max="5882" width="15.7109375" style="96" customWidth="1"/>
    <col min="5883" max="5883" width="22.85546875" style="96" customWidth="1"/>
    <col min="5884" max="5884" width="20.7109375" style="96" customWidth="1"/>
    <col min="5885" max="5885" width="16.7109375" style="96" customWidth="1"/>
    <col min="5886" max="6125" width="10.7109375" style="96"/>
    <col min="6126" max="6130" width="15.7109375" style="96" customWidth="1"/>
    <col min="6131" max="6134" width="12.7109375" style="96" customWidth="1"/>
    <col min="6135" max="6138" width="15.7109375" style="96" customWidth="1"/>
    <col min="6139" max="6139" width="22.85546875" style="96" customWidth="1"/>
    <col min="6140" max="6140" width="20.7109375" style="96" customWidth="1"/>
    <col min="6141" max="6141" width="16.7109375" style="96" customWidth="1"/>
    <col min="6142" max="6381" width="10.7109375" style="96"/>
    <col min="6382" max="6386" width="15.7109375" style="96" customWidth="1"/>
    <col min="6387" max="6390" width="12.7109375" style="96" customWidth="1"/>
    <col min="6391" max="6394" width="15.7109375" style="96" customWidth="1"/>
    <col min="6395" max="6395" width="22.85546875" style="96" customWidth="1"/>
    <col min="6396" max="6396" width="20.7109375" style="96" customWidth="1"/>
    <col min="6397" max="6397" width="16.7109375" style="96" customWidth="1"/>
    <col min="6398" max="6637" width="10.7109375" style="96"/>
    <col min="6638" max="6642" width="15.7109375" style="96" customWidth="1"/>
    <col min="6643" max="6646" width="12.7109375" style="96" customWidth="1"/>
    <col min="6647" max="6650" width="15.7109375" style="96" customWidth="1"/>
    <col min="6651" max="6651" width="22.85546875" style="96" customWidth="1"/>
    <col min="6652" max="6652" width="20.7109375" style="96" customWidth="1"/>
    <col min="6653" max="6653" width="16.7109375" style="96" customWidth="1"/>
    <col min="6654" max="6893" width="10.7109375" style="96"/>
    <col min="6894" max="6898" width="15.7109375" style="96" customWidth="1"/>
    <col min="6899" max="6902" width="12.7109375" style="96" customWidth="1"/>
    <col min="6903" max="6906" width="15.7109375" style="96" customWidth="1"/>
    <col min="6907" max="6907" width="22.85546875" style="96" customWidth="1"/>
    <col min="6908" max="6908" width="20.7109375" style="96" customWidth="1"/>
    <col min="6909" max="6909" width="16.7109375" style="96" customWidth="1"/>
    <col min="6910" max="7149" width="10.7109375" style="96"/>
    <col min="7150" max="7154" width="15.7109375" style="96" customWidth="1"/>
    <col min="7155" max="7158" width="12.7109375" style="96" customWidth="1"/>
    <col min="7159" max="7162" width="15.7109375" style="96" customWidth="1"/>
    <col min="7163" max="7163" width="22.85546875" style="96" customWidth="1"/>
    <col min="7164" max="7164" width="20.7109375" style="96" customWidth="1"/>
    <col min="7165" max="7165" width="16.7109375" style="96" customWidth="1"/>
    <col min="7166" max="7405" width="10.7109375" style="96"/>
    <col min="7406" max="7410" width="15.7109375" style="96" customWidth="1"/>
    <col min="7411" max="7414" width="12.7109375" style="96" customWidth="1"/>
    <col min="7415" max="7418" width="15.7109375" style="96" customWidth="1"/>
    <col min="7419" max="7419" width="22.85546875" style="96" customWidth="1"/>
    <col min="7420" max="7420" width="20.7109375" style="96" customWidth="1"/>
    <col min="7421" max="7421" width="16.7109375" style="96" customWidth="1"/>
    <col min="7422" max="7661" width="10.7109375" style="96"/>
    <col min="7662" max="7666" width="15.7109375" style="96" customWidth="1"/>
    <col min="7667" max="7670" width="12.7109375" style="96" customWidth="1"/>
    <col min="7671" max="7674" width="15.7109375" style="96" customWidth="1"/>
    <col min="7675" max="7675" width="22.85546875" style="96" customWidth="1"/>
    <col min="7676" max="7676" width="20.7109375" style="96" customWidth="1"/>
    <col min="7677" max="7677" width="16.7109375" style="96" customWidth="1"/>
    <col min="7678" max="7917" width="10.7109375" style="96"/>
    <col min="7918" max="7922" width="15.7109375" style="96" customWidth="1"/>
    <col min="7923" max="7926" width="12.7109375" style="96" customWidth="1"/>
    <col min="7927" max="7930" width="15.7109375" style="96" customWidth="1"/>
    <col min="7931" max="7931" width="22.85546875" style="96" customWidth="1"/>
    <col min="7932" max="7932" width="20.7109375" style="96" customWidth="1"/>
    <col min="7933" max="7933" width="16.7109375" style="96" customWidth="1"/>
    <col min="7934" max="8173" width="10.7109375" style="96"/>
    <col min="8174" max="8178" width="15.7109375" style="96" customWidth="1"/>
    <col min="8179" max="8182" width="12.7109375" style="96" customWidth="1"/>
    <col min="8183" max="8186" width="15.7109375" style="96" customWidth="1"/>
    <col min="8187" max="8187" width="22.85546875" style="96" customWidth="1"/>
    <col min="8188" max="8188" width="20.7109375" style="96" customWidth="1"/>
    <col min="8189" max="8189" width="16.7109375" style="96" customWidth="1"/>
    <col min="8190" max="8429" width="10.7109375" style="96"/>
    <col min="8430" max="8434" width="15.7109375" style="96" customWidth="1"/>
    <col min="8435" max="8438" width="12.7109375" style="96" customWidth="1"/>
    <col min="8439" max="8442" width="15.7109375" style="96" customWidth="1"/>
    <col min="8443" max="8443" width="22.85546875" style="96" customWidth="1"/>
    <col min="8444" max="8444" width="20.7109375" style="96" customWidth="1"/>
    <col min="8445" max="8445" width="16.7109375" style="96" customWidth="1"/>
    <col min="8446" max="8685" width="10.7109375" style="96"/>
    <col min="8686" max="8690" width="15.7109375" style="96" customWidth="1"/>
    <col min="8691" max="8694" width="12.7109375" style="96" customWidth="1"/>
    <col min="8695" max="8698" width="15.7109375" style="96" customWidth="1"/>
    <col min="8699" max="8699" width="22.85546875" style="96" customWidth="1"/>
    <col min="8700" max="8700" width="20.7109375" style="96" customWidth="1"/>
    <col min="8701" max="8701" width="16.7109375" style="96" customWidth="1"/>
    <col min="8702" max="8941" width="10.7109375" style="96"/>
    <col min="8942" max="8946" width="15.7109375" style="96" customWidth="1"/>
    <col min="8947" max="8950" width="12.7109375" style="96" customWidth="1"/>
    <col min="8951" max="8954" width="15.7109375" style="96" customWidth="1"/>
    <col min="8955" max="8955" width="22.85546875" style="96" customWidth="1"/>
    <col min="8956" max="8956" width="20.7109375" style="96" customWidth="1"/>
    <col min="8957" max="8957" width="16.7109375" style="96" customWidth="1"/>
    <col min="8958" max="9197" width="10.7109375" style="96"/>
    <col min="9198" max="9202" width="15.7109375" style="96" customWidth="1"/>
    <col min="9203" max="9206" width="12.7109375" style="96" customWidth="1"/>
    <col min="9207" max="9210" width="15.7109375" style="96" customWidth="1"/>
    <col min="9211" max="9211" width="22.85546875" style="96" customWidth="1"/>
    <col min="9212" max="9212" width="20.7109375" style="96" customWidth="1"/>
    <col min="9213" max="9213" width="16.7109375" style="96" customWidth="1"/>
    <col min="9214" max="9453" width="10.7109375" style="96"/>
    <col min="9454" max="9458" width="15.7109375" style="96" customWidth="1"/>
    <col min="9459" max="9462" width="12.7109375" style="96" customWidth="1"/>
    <col min="9463" max="9466" width="15.7109375" style="96" customWidth="1"/>
    <col min="9467" max="9467" width="22.85546875" style="96" customWidth="1"/>
    <col min="9468" max="9468" width="20.7109375" style="96" customWidth="1"/>
    <col min="9469" max="9469" width="16.7109375" style="96" customWidth="1"/>
    <col min="9470" max="9709" width="10.7109375" style="96"/>
    <col min="9710" max="9714" width="15.7109375" style="96" customWidth="1"/>
    <col min="9715" max="9718" width="12.7109375" style="96" customWidth="1"/>
    <col min="9719" max="9722" width="15.7109375" style="96" customWidth="1"/>
    <col min="9723" max="9723" width="22.85546875" style="96" customWidth="1"/>
    <col min="9724" max="9724" width="20.7109375" style="96" customWidth="1"/>
    <col min="9725" max="9725" width="16.7109375" style="96" customWidth="1"/>
    <col min="9726" max="9965" width="10.7109375" style="96"/>
    <col min="9966" max="9970" width="15.7109375" style="96" customWidth="1"/>
    <col min="9971" max="9974" width="12.7109375" style="96" customWidth="1"/>
    <col min="9975" max="9978" width="15.7109375" style="96" customWidth="1"/>
    <col min="9979" max="9979" width="22.85546875" style="96" customWidth="1"/>
    <col min="9980" max="9980" width="20.7109375" style="96" customWidth="1"/>
    <col min="9981" max="9981" width="16.7109375" style="96" customWidth="1"/>
    <col min="9982" max="10221" width="10.7109375" style="96"/>
    <col min="10222" max="10226" width="15.7109375" style="96" customWidth="1"/>
    <col min="10227" max="10230" width="12.7109375" style="96" customWidth="1"/>
    <col min="10231" max="10234" width="15.7109375" style="96" customWidth="1"/>
    <col min="10235" max="10235" width="22.85546875" style="96" customWidth="1"/>
    <col min="10236" max="10236" width="20.7109375" style="96" customWidth="1"/>
    <col min="10237" max="10237" width="16.7109375" style="96" customWidth="1"/>
    <col min="10238" max="10477" width="10.7109375" style="96"/>
    <col min="10478" max="10482" width="15.7109375" style="96" customWidth="1"/>
    <col min="10483" max="10486" width="12.7109375" style="96" customWidth="1"/>
    <col min="10487" max="10490" width="15.7109375" style="96" customWidth="1"/>
    <col min="10491" max="10491" width="22.85546875" style="96" customWidth="1"/>
    <col min="10492" max="10492" width="20.7109375" style="96" customWidth="1"/>
    <col min="10493" max="10493" width="16.7109375" style="96" customWidth="1"/>
    <col min="10494" max="10733" width="10.7109375" style="96"/>
    <col min="10734" max="10738" width="15.7109375" style="96" customWidth="1"/>
    <col min="10739" max="10742" width="12.7109375" style="96" customWidth="1"/>
    <col min="10743" max="10746" width="15.7109375" style="96" customWidth="1"/>
    <col min="10747" max="10747" width="22.85546875" style="96" customWidth="1"/>
    <col min="10748" max="10748" width="20.7109375" style="96" customWidth="1"/>
    <col min="10749" max="10749" width="16.7109375" style="96" customWidth="1"/>
    <col min="10750" max="10989" width="10.7109375" style="96"/>
    <col min="10990" max="10994" width="15.7109375" style="96" customWidth="1"/>
    <col min="10995" max="10998" width="12.7109375" style="96" customWidth="1"/>
    <col min="10999" max="11002" width="15.7109375" style="96" customWidth="1"/>
    <col min="11003" max="11003" width="22.85546875" style="96" customWidth="1"/>
    <col min="11004" max="11004" width="20.7109375" style="96" customWidth="1"/>
    <col min="11005" max="11005" width="16.7109375" style="96" customWidth="1"/>
    <col min="11006" max="11245" width="10.7109375" style="96"/>
    <col min="11246" max="11250" width="15.7109375" style="96" customWidth="1"/>
    <col min="11251" max="11254" width="12.7109375" style="96" customWidth="1"/>
    <col min="11255" max="11258" width="15.7109375" style="96" customWidth="1"/>
    <col min="11259" max="11259" width="22.85546875" style="96" customWidth="1"/>
    <col min="11260" max="11260" width="20.7109375" style="96" customWidth="1"/>
    <col min="11261" max="11261" width="16.7109375" style="96" customWidth="1"/>
    <col min="11262" max="11501" width="10.7109375" style="96"/>
    <col min="11502" max="11506" width="15.7109375" style="96" customWidth="1"/>
    <col min="11507" max="11510" width="12.7109375" style="96" customWidth="1"/>
    <col min="11511" max="11514" width="15.7109375" style="96" customWidth="1"/>
    <col min="11515" max="11515" width="22.85546875" style="96" customWidth="1"/>
    <col min="11516" max="11516" width="20.7109375" style="96" customWidth="1"/>
    <col min="11517" max="11517" width="16.7109375" style="96" customWidth="1"/>
    <col min="11518" max="11757" width="10.7109375" style="96"/>
    <col min="11758" max="11762" width="15.7109375" style="96" customWidth="1"/>
    <col min="11763" max="11766" width="12.7109375" style="96" customWidth="1"/>
    <col min="11767" max="11770" width="15.7109375" style="96" customWidth="1"/>
    <col min="11771" max="11771" width="22.85546875" style="96" customWidth="1"/>
    <col min="11772" max="11772" width="20.7109375" style="96" customWidth="1"/>
    <col min="11773" max="11773" width="16.7109375" style="96" customWidth="1"/>
    <col min="11774" max="12013" width="10.7109375" style="96"/>
    <col min="12014" max="12018" width="15.7109375" style="96" customWidth="1"/>
    <col min="12019" max="12022" width="12.7109375" style="96" customWidth="1"/>
    <col min="12023" max="12026" width="15.7109375" style="96" customWidth="1"/>
    <col min="12027" max="12027" width="22.85546875" style="96" customWidth="1"/>
    <col min="12028" max="12028" width="20.7109375" style="96" customWidth="1"/>
    <col min="12029" max="12029" width="16.7109375" style="96" customWidth="1"/>
    <col min="12030" max="12269" width="10.7109375" style="96"/>
    <col min="12270" max="12274" width="15.7109375" style="96" customWidth="1"/>
    <col min="12275" max="12278" width="12.7109375" style="96" customWidth="1"/>
    <col min="12279" max="12282" width="15.7109375" style="96" customWidth="1"/>
    <col min="12283" max="12283" width="22.85546875" style="96" customWidth="1"/>
    <col min="12284" max="12284" width="20.7109375" style="96" customWidth="1"/>
    <col min="12285" max="12285" width="16.7109375" style="96" customWidth="1"/>
    <col min="12286" max="12525" width="10.7109375" style="96"/>
    <col min="12526" max="12530" width="15.7109375" style="96" customWidth="1"/>
    <col min="12531" max="12534" width="12.7109375" style="96" customWidth="1"/>
    <col min="12535" max="12538" width="15.7109375" style="96" customWidth="1"/>
    <col min="12539" max="12539" width="22.85546875" style="96" customWidth="1"/>
    <col min="12540" max="12540" width="20.7109375" style="96" customWidth="1"/>
    <col min="12541" max="12541" width="16.7109375" style="96" customWidth="1"/>
    <col min="12542" max="12781" width="10.7109375" style="96"/>
    <col min="12782" max="12786" width="15.7109375" style="96" customWidth="1"/>
    <col min="12787" max="12790" width="12.7109375" style="96" customWidth="1"/>
    <col min="12791" max="12794" width="15.7109375" style="96" customWidth="1"/>
    <col min="12795" max="12795" width="22.85546875" style="96" customWidth="1"/>
    <col min="12796" max="12796" width="20.7109375" style="96" customWidth="1"/>
    <col min="12797" max="12797" width="16.7109375" style="96" customWidth="1"/>
    <col min="12798" max="13037" width="10.7109375" style="96"/>
    <col min="13038" max="13042" width="15.7109375" style="96" customWidth="1"/>
    <col min="13043" max="13046" width="12.7109375" style="96" customWidth="1"/>
    <col min="13047" max="13050" width="15.7109375" style="96" customWidth="1"/>
    <col min="13051" max="13051" width="22.85546875" style="96" customWidth="1"/>
    <col min="13052" max="13052" width="20.7109375" style="96" customWidth="1"/>
    <col min="13053" max="13053" width="16.7109375" style="96" customWidth="1"/>
    <col min="13054" max="13293" width="10.7109375" style="96"/>
    <col min="13294" max="13298" width="15.7109375" style="96" customWidth="1"/>
    <col min="13299" max="13302" width="12.7109375" style="96" customWidth="1"/>
    <col min="13303" max="13306" width="15.7109375" style="96" customWidth="1"/>
    <col min="13307" max="13307" width="22.85546875" style="96" customWidth="1"/>
    <col min="13308" max="13308" width="20.7109375" style="96" customWidth="1"/>
    <col min="13309" max="13309" width="16.7109375" style="96" customWidth="1"/>
    <col min="13310" max="13549" width="10.7109375" style="96"/>
    <col min="13550" max="13554" width="15.7109375" style="96" customWidth="1"/>
    <col min="13555" max="13558" width="12.7109375" style="96" customWidth="1"/>
    <col min="13559" max="13562" width="15.7109375" style="96" customWidth="1"/>
    <col min="13563" max="13563" width="22.85546875" style="96" customWidth="1"/>
    <col min="13564" max="13564" width="20.7109375" style="96" customWidth="1"/>
    <col min="13565" max="13565" width="16.7109375" style="96" customWidth="1"/>
    <col min="13566" max="13805" width="10.7109375" style="96"/>
    <col min="13806" max="13810" width="15.7109375" style="96" customWidth="1"/>
    <col min="13811" max="13814" width="12.7109375" style="96" customWidth="1"/>
    <col min="13815" max="13818" width="15.7109375" style="96" customWidth="1"/>
    <col min="13819" max="13819" width="22.85546875" style="96" customWidth="1"/>
    <col min="13820" max="13820" width="20.7109375" style="96" customWidth="1"/>
    <col min="13821" max="13821" width="16.7109375" style="96" customWidth="1"/>
    <col min="13822" max="14061" width="10.7109375" style="96"/>
    <col min="14062" max="14066" width="15.7109375" style="96" customWidth="1"/>
    <col min="14067" max="14070" width="12.7109375" style="96" customWidth="1"/>
    <col min="14071" max="14074" width="15.7109375" style="96" customWidth="1"/>
    <col min="14075" max="14075" width="22.85546875" style="96" customWidth="1"/>
    <col min="14076" max="14076" width="20.7109375" style="96" customWidth="1"/>
    <col min="14077" max="14077" width="16.7109375" style="96" customWidth="1"/>
    <col min="14078" max="14317" width="10.7109375" style="96"/>
    <col min="14318" max="14322" width="15.7109375" style="96" customWidth="1"/>
    <col min="14323" max="14326" width="12.7109375" style="96" customWidth="1"/>
    <col min="14327" max="14330" width="15.7109375" style="96" customWidth="1"/>
    <col min="14331" max="14331" width="22.85546875" style="96" customWidth="1"/>
    <col min="14332" max="14332" width="20.7109375" style="96" customWidth="1"/>
    <col min="14333" max="14333" width="16.7109375" style="96" customWidth="1"/>
    <col min="14334" max="14573" width="10.7109375" style="96"/>
    <col min="14574" max="14578" width="15.7109375" style="96" customWidth="1"/>
    <col min="14579" max="14582" width="12.7109375" style="96" customWidth="1"/>
    <col min="14583" max="14586" width="15.7109375" style="96" customWidth="1"/>
    <col min="14587" max="14587" width="22.85546875" style="96" customWidth="1"/>
    <col min="14588" max="14588" width="20.7109375" style="96" customWidth="1"/>
    <col min="14589" max="14589" width="16.7109375" style="96" customWidth="1"/>
    <col min="14590" max="14829" width="10.7109375" style="96"/>
    <col min="14830" max="14834" width="15.7109375" style="96" customWidth="1"/>
    <col min="14835" max="14838" width="12.7109375" style="96" customWidth="1"/>
    <col min="14839" max="14842" width="15.7109375" style="96" customWidth="1"/>
    <col min="14843" max="14843" width="22.85546875" style="96" customWidth="1"/>
    <col min="14844" max="14844" width="20.7109375" style="96" customWidth="1"/>
    <col min="14845" max="14845" width="16.7109375" style="96" customWidth="1"/>
    <col min="14846" max="15085" width="10.7109375" style="96"/>
    <col min="15086" max="15090" width="15.7109375" style="96" customWidth="1"/>
    <col min="15091" max="15094" width="12.7109375" style="96" customWidth="1"/>
    <col min="15095" max="15098" width="15.7109375" style="96" customWidth="1"/>
    <col min="15099" max="15099" width="22.85546875" style="96" customWidth="1"/>
    <col min="15100" max="15100" width="20.7109375" style="96" customWidth="1"/>
    <col min="15101" max="15101" width="16.7109375" style="96" customWidth="1"/>
    <col min="15102" max="15341" width="10.7109375" style="96"/>
    <col min="15342" max="15346" width="15.7109375" style="96" customWidth="1"/>
    <col min="15347" max="15350" width="12.7109375" style="96" customWidth="1"/>
    <col min="15351" max="15354" width="15.7109375" style="96" customWidth="1"/>
    <col min="15355" max="15355" width="22.85546875" style="96" customWidth="1"/>
    <col min="15356" max="15356" width="20.7109375" style="96" customWidth="1"/>
    <col min="15357" max="15357" width="16.7109375" style="96" customWidth="1"/>
    <col min="15358" max="15597" width="10.7109375" style="96"/>
    <col min="15598" max="15602" width="15.7109375" style="96" customWidth="1"/>
    <col min="15603" max="15606" width="12.7109375" style="96" customWidth="1"/>
    <col min="15607" max="15610" width="15.7109375" style="96" customWidth="1"/>
    <col min="15611" max="15611" width="22.85546875" style="96" customWidth="1"/>
    <col min="15612" max="15612" width="20.7109375" style="96" customWidth="1"/>
    <col min="15613" max="15613" width="16.7109375" style="96" customWidth="1"/>
    <col min="15614" max="15853" width="10.7109375" style="96"/>
    <col min="15854" max="15858" width="15.7109375" style="96" customWidth="1"/>
    <col min="15859" max="15862" width="12.7109375" style="96" customWidth="1"/>
    <col min="15863" max="15866" width="15.7109375" style="96" customWidth="1"/>
    <col min="15867" max="15867" width="22.85546875" style="96" customWidth="1"/>
    <col min="15868" max="15868" width="20.7109375" style="96" customWidth="1"/>
    <col min="15869" max="15869" width="16.7109375" style="96" customWidth="1"/>
    <col min="15870" max="16109" width="10.7109375" style="96"/>
    <col min="16110" max="16114" width="15.7109375" style="96" customWidth="1"/>
    <col min="16115" max="16118" width="12.7109375" style="96" customWidth="1"/>
    <col min="16119" max="16122" width="15.7109375" style="96" customWidth="1"/>
    <col min="16123" max="16123" width="22.85546875" style="96" customWidth="1"/>
    <col min="16124" max="16124" width="20.7109375" style="96" customWidth="1"/>
    <col min="16125" max="16125" width="16.7109375" style="96" customWidth="1"/>
    <col min="16126" max="16384" width="10.7109375" style="96"/>
  </cols>
  <sheetData>
    <row r="1" spans="1:20" ht="3" customHeight="1"/>
    <row r="2" spans="1:20" ht="15" customHeight="1">
      <c r="T2" s="97" t="s">
        <v>24</v>
      </c>
    </row>
    <row r="3" spans="1:20" s="14" customFormat="1" ht="18.75" customHeight="1">
      <c r="A3" s="98"/>
      <c r="T3" s="88" t="s">
        <v>7</v>
      </c>
    </row>
    <row r="4" spans="1:20" s="14" customFormat="1" ht="18.75" customHeight="1">
      <c r="A4" s="98"/>
      <c r="T4" s="88" t="s">
        <v>23</v>
      </c>
    </row>
    <row r="5" spans="1:20" s="14" customFormat="1" ht="18.75" customHeight="1">
      <c r="A5" s="98"/>
      <c r="T5" s="88"/>
    </row>
    <row r="6" spans="1:20" s="14" customFormat="1">
      <c r="A6" s="191" t="str">
        <f>'1. паспорт местоположение'!A5:C5</f>
        <v>Год раскрытия информации: 2016 год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0" s="14" customFormat="1">
      <c r="A7" s="87"/>
    </row>
    <row r="8" spans="1:20" s="14" customFormat="1" ht="18.75">
      <c r="A8" s="195" t="s">
        <v>6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</row>
    <row r="9" spans="1:20" s="14" customFormat="1" ht="18.7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</row>
    <row r="10" spans="1:20" s="14" customFormat="1" ht="18.75" customHeight="1">
      <c r="A10" s="196" t="s">
        <v>251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</row>
    <row r="11" spans="1:20" s="14" customFormat="1" ht="18.75" customHeight="1">
      <c r="A11" s="192" t="s">
        <v>5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spans="1:20" s="14" customFormat="1" ht="18.7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</row>
    <row r="13" spans="1:20" s="14" customFormat="1" ht="18.75" customHeight="1">
      <c r="A13" s="196" t="str">
        <f>'1. паспорт местоположение'!A12:C12</f>
        <v>prj_109108_49700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</row>
    <row r="14" spans="1:20" s="14" customFormat="1" ht="18.75" customHeight="1">
      <c r="A14" s="192" t="s">
        <v>4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</row>
    <row r="15" spans="1:20" s="99" customFormat="1" ht="15.75" customHeight="1">
      <c r="A15" s="212"/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</row>
    <row r="16" spans="1:20" s="100" customFormat="1">
      <c r="A16" s="196" t="str">
        <f>'1. паспорт местоположение'!A15:C15</f>
        <v xml:space="preserve">ТМ-400кВА Ф-2 ПС Энгель-Юрт с.Кади-Юрт ТП 2-11 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</row>
    <row r="17" spans="1:113" s="100" customFormat="1" ht="15" customHeight="1">
      <c r="A17" s="192" t="s">
        <v>3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</row>
    <row r="18" spans="1:113" s="100" customFormat="1" ht="15" customHeight="1">
      <c r="A18" s="213"/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</row>
    <row r="19" spans="1:113" s="100" customFormat="1" ht="15" customHeight="1">
      <c r="A19" s="194" t="s">
        <v>226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</row>
    <row r="20" spans="1:113" s="101" customFormat="1" ht="21" customHeight="1">
      <c r="A20" s="214"/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</row>
    <row r="21" spans="1:113" ht="46.5" customHeight="1">
      <c r="A21" s="205" t="s">
        <v>2</v>
      </c>
      <c r="B21" s="198" t="s">
        <v>117</v>
      </c>
      <c r="C21" s="199"/>
      <c r="D21" s="202" t="s">
        <v>52</v>
      </c>
      <c r="E21" s="198" t="s">
        <v>237</v>
      </c>
      <c r="F21" s="199"/>
      <c r="G21" s="198" t="s">
        <v>122</v>
      </c>
      <c r="H21" s="199"/>
      <c r="I21" s="198" t="s">
        <v>51</v>
      </c>
      <c r="J21" s="199"/>
      <c r="K21" s="202" t="s">
        <v>50</v>
      </c>
      <c r="L21" s="198" t="s">
        <v>49</v>
      </c>
      <c r="M21" s="199"/>
      <c r="N21" s="198" t="s">
        <v>234</v>
      </c>
      <c r="O21" s="199"/>
      <c r="P21" s="202" t="s">
        <v>48</v>
      </c>
      <c r="Q21" s="208" t="s">
        <v>47</v>
      </c>
      <c r="R21" s="209"/>
      <c r="S21" s="208" t="s">
        <v>46</v>
      </c>
      <c r="T21" s="210"/>
    </row>
    <row r="22" spans="1:113" ht="204.75" customHeight="1">
      <c r="A22" s="206"/>
      <c r="B22" s="200"/>
      <c r="C22" s="201"/>
      <c r="D22" s="204"/>
      <c r="E22" s="200"/>
      <c r="F22" s="201"/>
      <c r="G22" s="200"/>
      <c r="H22" s="201"/>
      <c r="I22" s="200"/>
      <c r="J22" s="201"/>
      <c r="K22" s="203"/>
      <c r="L22" s="200"/>
      <c r="M22" s="201"/>
      <c r="N22" s="200"/>
      <c r="O22" s="201"/>
      <c r="P22" s="203"/>
      <c r="Q22" s="80" t="s">
        <v>45</v>
      </c>
      <c r="R22" s="80" t="s">
        <v>225</v>
      </c>
      <c r="S22" s="80" t="s">
        <v>44</v>
      </c>
      <c r="T22" s="80" t="s">
        <v>43</v>
      </c>
    </row>
    <row r="23" spans="1:113" ht="51.75" customHeight="1">
      <c r="A23" s="207"/>
      <c r="B23" s="80" t="s">
        <v>41</v>
      </c>
      <c r="C23" s="80" t="s">
        <v>42</v>
      </c>
      <c r="D23" s="203"/>
      <c r="E23" s="80" t="s">
        <v>41</v>
      </c>
      <c r="F23" s="80" t="s">
        <v>42</v>
      </c>
      <c r="G23" s="80" t="s">
        <v>41</v>
      </c>
      <c r="H23" s="80" t="s">
        <v>42</v>
      </c>
      <c r="I23" s="80" t="s">
        <v>41</v>
      </c>
      <c r="J23" s="80" t="s">
        <v>42</v>
      </c>
      <c r="K23" s="80" t="s">
        <v>41</v>
      </c>
      <c r="L23" s="80" t="s">
        <v>41</v>
      </c>
      <c r="M23" s="80" t="s">
        <v>42</v>
      </c>
      <c r="N23" s="80" t="s">
        <v>41</v>
      </c>
      <c r="O23" s="80" t="s">
        <v>42</v>
      </c>
      <c r="P23" s="84" t="s">
        <v>41</v>
      </c>
      <c r="Q23" s="80" t="s">
        <v>41</v>
      </c>
      <c r="R23" s="80" t="s">
        <v>41</v>
      </c>
      <c r="S23" s="80" t="s">
        <v>41</v>
      </c>
      <c r="T23" s="80" t="s">
        <v>41</v>
      </c>
    </row>
    <row r="24" spans="1:113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17</v>
      </c>
      <c r="R24" s="102">
        <v>18</v>
      </c>
      <c r="S24" s="102">
        <v>19</v>
      </c>
      <c r="T24" s="102">
        <v>20</v>
      </c>
    </row>
    <row r="25" spans="1:113" s="101" customFormat="1" ht="54" customHeight="1">
      <c r="A25" s="103">
        <v>1</v>
      </c>
      <c r="B25" s="104"/>
      <c r="C25" s="104" t="str">
        <f>A16</f>
        <v xml:space="preserve">ТМ-400кВА Ф-2 ПС Энгель-Юрт с.Кади-Юрт ТП 2-11 </v>
      </c>
      <c r="D25" s="104" t="s">
        <v>252</v>
      </c>
      <c r="E25" s="104"/>
      <c r="F25" s="104" t="s">
        <v>291</v>
      </c>
      <c r="G25" s="104"/>
      <c r="H25" s="104"/>
      <c r="I25" s="104"/>
      <c r="J25" s="105"/>
      <c r="K25" s="105" t="s">
        <v>296</v>
      </c>
      <c r="L25" s="105"/>
      <c r="M25" s="106">
        <v>10</v>
      </c>
      <c r="N25" s="106"/>
      <c r="O25" s="106">
        <v>0.4</v>
      </c>
      <c r="P25" s="105"/>
      <c r="Q25" s="107"/>
      <c r="R25" s="104"/>
      <c r="S25" s="107"/>
      <c r="T25" s="104"/>
    </row>
    <row r="26" spans="1:113" ht="3" customHeight="1"/>
    <row r="27" spans="1:113" s="108" customFormat="1" ht="12.75">
      <c r="B27" s="109"/>
      <c r="C27" s="109"/>
      <c r="K27" s="109"/>
    </row>
    <row r="28" spans="1:113" s="108" customFormat="1">
      <c r="B28" s="110" t="s">
        <v>40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13">
      <c r="B29" s="197" t="s">
        <v>240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</row>
    <row r="30" spans="1:113"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</row>
    <row r="31" spans="1:113">
      <c r="B31" s="111" t="s">
        <v>224</v>
      </c>
      <c r="C31" s="111"/>
      <c r="D31" s="111"/>
      <c r="E31" s="111"/>
      <c r="F31" s="112"/>
      <c r="G31" s="112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3"/>
      <c r="T31" s="113"/>
      <c r="U31" s="113"/>
      <c r="V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</row>
    <row r="32" spans="1:113">
      <c r="B32" s="111" t="s">
        <v>39</v>
      </c>
      <c r="C32" s="111"/>
      <c r="D32" s="111"/>
      <c r="E32" s="111"/>
      <c r="F32" s="112"/>
      <c r="G32" s="112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</row>
    <row r="33" spans="2:113" s="112" customFormat="1">
      <c r="B33" s="111" t="s">
        <v>38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</row>
    <row r="34" spans="2:113" s="112" customFormat="1">
      <c r="B34" s="111" t="s">
        <v>37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</row>
    <row r="35" spans="2:113" s="112" customFormat="1">
      <c r="B35" s="111" t="s">
        <v>36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</row>
    <row r="36" spans="2:113" s="112" customFormat="1">
      <c r="B36" s="111" t="s">
        <v>35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</row>
    <row r="37" spans="2:113" s="112" customFormat="1">
      <c r="B37" s="111" t="s">
        <v>34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</row>
    <row r="38" spans="2:113" s="112" customFormat="1">
      <c r="B38" s="111" t="s">
        <v>33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</row>
    <row r="39" spans="2:113" s="112" customFormat="1">
      <c r="B39" s="111" t="s">
        <v>32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</row>
    <row r="40" spans="2:113" s="112" customFormat="1">
      <c r="B40" s="111" t="s">
        <v>31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</row>
    <row r="41" spans="2:113" s="112" customFormat="1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</row>
    <row r="42" spans="2:113" s="112" customFormat="1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6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2"/>
  <sheetViews>
    <sheetView view="pageBreakPreview" zoomScale="60" zoomScaleNormal="100" workbookViewId="0">
      <selection activeCell="C26" sqref="C26"/>
    </sheetView>
  </sheetViews>
  <sheetFormatPr defaultRowHeight="15"/>
  <cols>
    <col min="1" max="1" width="6.140625" style="121" customWidth="1"/>
    <col min="2" max="2" width="53.5703125" style="121" customWidth="1"/>
    <col min="3" max="3" width="98.28515625" style="121" customWidth="1"/>
    <col min="4" max="4" width="14.42578125" style="121" customWidth="1"/>
    <col min="5" max="5" width="36.5703125" style="121" customWidth="1"/>
    <col min="6" max="6" width="20" style="121" customWidth="1"/>
    <col min="7" max="7" width="25.5703125" style="121" customWidth="1"/>
    <col min="8" max="8" width="16.42578125" style="121" customWidth="1"/>
    <col min="9" max="16384" width="9.140625" style="121"/>
  </cols>
  <sheetData>
    <row r="1" spans="1:29" s="14" customFormat="1" ht="18.75" customHeight="1">
      <c r="A1" s="98"/>
      <c r="C1" s="97" t="s">
        <v>24</v>
      </c>
    </row>
    <row r="2" spans="1:29" s="14" customFormat="1" ht="18.75" customHeight="1">
      <c r="A2" s="98"/>
      <c r="C2" s="88" t="s">
        <v>7</v>
      </c>
    </row>
    <row r="3" spans="1:29" s="14" customFormat="1" ht="18.75">
      <c r="A3" s="87"/>
      <c r="C3" s="88" t="s">
        <v>23</v>
      </c>
    </row>
    <row r="4" spans="1:29" s="14" customFormat="1" ht="18.75">
      <c r="A4" s="87"/>
      <c r="C4" s="88"/>
    </row>
    <row r="5" spans="1:29" s="14" customFormat="1" ht="15.75">
      <c r="A5" s="191" t="str">
        <f>'1. паспорт местоположение'!A5:C5</f>
        <v>Год раскрытия информации: 2016 год</v>
      </c>
      <c r="B5" s="191"/>
      <c r="C5" s="19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14" customFormat="1" ht="18.75">
      <c r="A6" s="87"/>
      <c r="G6" s="88"/>
    </row>
    <row r="7" spans="1:29" s="14" customFormat="1" ht="18.75">
      <c r="A7" s="195" t="s">
        <v>6</v>
      </c>
      <c r="B7" s="195"/>
      <c r="C7" s="19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9" s="14" customFormat="1" ht="18.75">
      <c r="A8" s="195"/>
      <c r="B8" s="195"/>
      <c r="C8" s="195"/>
      <c r="D8" s="89"/>
      <c r="E8" s="89"/>
      <c r="F8" s="89"/>
      <c r="G8" s="89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</row>
    <row r="9" spans="1:29" s="14" customFormat="1" ht="18.75">
      <c r="A9" s="196" t="str">
        <f>'1. паспорт местоположение'!A9:C9</f>
        <v>АО "Чеченэнерго"</v>
      </c>
      <c r="B9" s="196"/>
      <c r="C9" s="196"/>
      <c r="D9" s="116"/>
      <c r="E9" s="116"/>
      <c r="F9" s="116"/>
      <c r="G9" s="116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9" s="14" customFormat="1" ht="18.75">
      <c r="A10" s="192" t="s">
        <v>5</v>
      </c>
      <c r="B10" s="192"/>
      <c r="C10" s="192"/>
      <c r="D10" s="91"/>
      <c r="E10" s="91"/>
      <c r="F10" s="91"/>
      <c r="G10" s="91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9" s="14" customFormat="1" ht="18.75">
      <c r="A11" s="195"/>
      <c r="B11" s="195"/>
      <c r="C11" s="195"/>
      <c r="D11" s="89"/>
      <c r="E11" s="89"/>
      <c r="F11" s="89"/>
      <c r="G11" s="89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</row>
    <row r="12" spans="1:29" s="14" customFormat="1" ht="18.75">
      <c r="A12" s="196" t="str">
        <f>'1. паспорт местоположение'!A12:C12</f>
        <v>prj_109108_49700</v>
      </c>
      <c r="B12" s="196"/>
      <c r="C12" s="196"/>
      <c r="D12" s="116"/>
      <c r="E12" s="116"/>
      <c r="F12" s="116"/>
      <c r="G12" s="116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9" s="14" customFormat="1" ht="18.75">
      <c r="A13" s="192" t="s">
        <v>4</v>
      </c>
      <c r="B13" s="192"/>
      <c r="C13" s="192"/>
      <c r="D13" s="91"/>
      <c r="E13" s="91"/>
      <c r="F13" s="91"/>
      <c r="G13" s="91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9" s="99" customFormat="1" ht="15.75" customHeight="1">
      <c r="A14" s="212"/>
      <c r="B14" s="212"/>
      <c r="C14" s="212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9" s="100" customFormat="1" ht="15.75">
      <c r="A15" s="196" t="str">
        <f>'1. паспорт местоположение'!A15:C15</f>
        <v xml:space="preserve">ТМ-400кВА Ф-2 ПС Энгель-Юрт с.Кади-Юрт ТП 2-11 </v>
      </c>
      <c r="B15" s="196"/>
      <c r="C15" s="19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9" s="100" customFormat="1" ht="15" customHeight="1">
      <c r="A16" s="192" t="s">
        <v>3</v>
      </c>
      <c r="B16" s="192"/>
      <c r="C16" s="192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1" s="100" customFormat="1" ht="15" customHeight="1">
      <c r="A17" s="213"/>
      <c r="B17" s="213"/>
      <c r="C17" s="213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1:21" s="100" customFormat="1" ht="27.75" customHeight="1">
      <c r="A18" s="193" t="s">
        <v>223</v>
      </c>
      <c r="B18" s="193"/>
      <c r="C18" s="193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s="100" customFormat="1" ht="15" customHeight="1">
      <c r="A19" s="91"/>
      <c r="B19" s="91"/>
      <c r="C19" s="91"/>
      <c r="D19" s="91"/>
      <c r="E19" s="91"/>
      <c r="F19" s="91"/>
      <c r="G19" s="91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1:21" s="100" customFormat="1" ht="39.75" customHeight="1">
      <c r="A20" s="28" t="s">
        <v>2</v>
      </c>
      <c r="B20" s="92" t="s">
        <v>22</v>
      </c>
      <c r="C20" s="93" t="s">
        <v>21</v>
      </c>
      <c r="D20" s="118"/>
      <c r="E20" s="118"/>
      <c r="F20" s="118"/>
      <c r="G20" s="118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119"/>
      <c r="T20" s="119"/>
      <c r="U20" s="119"/>
    </row>
    <row r="21" spans="1:21" s="100" customFormat="1" ht="16.5" customHeight="1">
      <c r="A21" s="93">
        <v>1</v>
      </c>
      <c r="B21" s="92">
        <v>2</v>
      </c>
      <c r="C21" s="93">
        <v>3</v>
      </c>
      <c r="D21" s="118"/>
      <c r="E21" s="118"/>
      <c r="F21" s="118"/>
      <c r="G21" s="118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119"/>
      <c r="T21" s="119"/>
      <c r="U21" s="119"/>
    </row>
    <row r="22" spans="1:21" s="100" customFormat="1" ht="47.25">
      <c r="A22" s="17" t="s">
        <v>20</v>
      </c>
      <c r="B22" s="23" t="s">
        <v>229</v>
      </c>
      <c r="C22" s="22" t="s">
        <v>254</v>
      </c>
      <c r="D22" s="118"/>
      <c r="E22" s="118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119"/>
      <c r="R22" s="119"/>
      <c r="S22" s="119"/>
      <c r="T22" s="119"/>
      <c r="U22" s="119"/>
    </row>
    <row r="23" spans="1:21" ht="88.5" customHeight="1">
      <c r="A23" s="17" t="s">
        <v>18</v>
      </c>
      <c r="B23" s="29" t="s">
        <v>15</v>
      </c>
      <c r="C23" s="123" t="s">
        <v>253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</row>
    <row r="24" spans="1:21" ht="63" customHeight="1">
      <c r="A24" s="17" t="s">
        <v>17</v>
      </c>
      <c r="B24" s="29" t="s">
        <v>235</v>
      </c>
      <c r="C24" s="28" t="s">
        <v>255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</row>
    <row r="25" spans="1:21" ht="63" customHeight="1">
      <c r="A25" s="17" t="s">
        <v>16</v>
      </c>
      <c r="B25" s="29" t="s">
        <v>236</v>
      </c>
      <c r="C25" s="165">
        <f>'1. паспорт местоположение'!C43/'3.1. паспорт Техсостояние ПС'!O25</f>
        <v>0.69673999999999991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ht="42.75" customHeight="1">
      <c r="A26" s="17" t="s">
        <v>14</v>
      </c>
      <c r="B26" s="29" t="s">
        <v>120</v>
      </c>
      <c r="C26" s="28" t="s">
        <v>126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</row>
    <row r="27" spans="1:21" ht="52.5" customHeight="1">
      <c r="A27" s="17" t="s">
        <v>13</v>
      </c>
      <c r="B27" s="29" t="s">
        <v>230</v>
      </c>
      <c r="C27" s="28" t="s">
        <v>281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1" ht="42.75" customHeight="1">
      <c r="A28" s="17" t="s">
        <v>11</v>
      </c>
      <c r="B28" s="29" t="s">
        <v>12</v>
      </c>
      <c r="C28" s="79">
        <v>2015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</row>
    <row r="29" spans="1:21" ht="42.75" customHeight="1">
      <c r="A29" s="17" t="s">
        <v>9</v>
      </c>
      <c r="B29" s="28" t="s">
        <v>10</v>
      </c>
      <c r="C29" s="79">
        <v>2016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1" ht="42.75" customHeight="1">
      <c r="A30" s="17" t="s">
        <v>28</v>
      </c>
      <c r="B30" s="28" t="s">
        <v>8</v>
      </c>
      <c r="C30" s="172" t="s">
        <v>282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1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1:21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1:2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</row>
    <row r="35" spans="1:21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</row>
    <row r="36" spans="1:2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7" spans="1:2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1:21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</row>
    <row r="39" spans="1:21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  <row r="40" spans="1:2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1:21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</row>
    <row r="42" spans="1:21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1:2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1:21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1:2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1:21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1:2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1:2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1:2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1:2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1:21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1:21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1:2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1:21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1:21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1:21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1:21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1:21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1:21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</row>
    <row r="60" spans="1:21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</row>
    <row r="61" spans="1:21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</row>
    <row r="62" spans="1:21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</row>
    <row r="63" spans="1:21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</row>
    <row r="64" spans="1:21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1:21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1:21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1:21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</row>
    <row r="68" spans="1:2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</row>
    <row r="69" spans="1:21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</row>
    <row r="70" spans="1:21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</row>
    <row r="71" spans="1:2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</row>
    <row r="72" spans="1:21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1:21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1:21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</row>
    <row r="75" spans="1:21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</row>
    <row r="76" spans="1:21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</row>
    <row r="77" spans="1:21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</row>
    <row r="78" spans="1:21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</row>
    <row r="79" spans="1:21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</row>
    <row r="80" spans="1:21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</row>
    <row r="81" spans="1:21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</row>
    <row r="82" spans="1:21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</row>
    <row r="83" spans="1:21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</row>
    <row r="84" spans="1:21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</row>
    <row r="85" spans="1:21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</row>
    <row r="86" spans="1:21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</row>
    <row r="87" spans="1:21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</row>
    <row r="88" spans="1:21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</row>
    <row r="89" spans="1:21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</row>
    <row r="90" spans="1:21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</row>
    <row r="91" spans="1:21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</row>
    <row r="92" spans="1:21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</row>
    <row r="93" spans="1:21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</row>
    <row r="94" spans="1:21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</row>
    <row r="95" spans="1:21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</row>
    <row r="96" spans="1:21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</row>
    <row r="97" spans="1:21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</row>
    <row r="98" spans="1:21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</row>
    <row r="99" spans="1:21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</row>
    <row r="100" spans="1:21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</row>
    <row r="101" spans="1:21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</row>
    <row r="102" spans="1:21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</row>
    <row r="103" spans="1:21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</row>
    <row r="104" spans="1:21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</row>
    <row r="105" spans="1:21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</row>
    <row r="106" spans="1:21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</row>
    <row r="107" spans="1:21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</row>
    <row r="108" spans="1:21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</row>
    <row r="109" spans="1:21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</row>
    <row r="110" spans="1:21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</row>
    <row r="111" spans="1:21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1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</row>
    <row r="114" spans="1:21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</row>
    <row r="115" spans="1:21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</row>
    <row r="116" spans="1:21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</row>
    <row r="117" spans="1:21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</row>
    <row r="118" spans="1:21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</row>
    <row r="119" spans="1:21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</row>
    <row r="120" spans="1:21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</row>
    <row r="121" spans="1:21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</row>
    <row r="122" spans="1:21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</row>
    <row r="123" spans="1:21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</row>
    <row r="124" spans="1:21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</row>
    <row r="125" spans="1:21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</row>
    <row r="126" spans="1:21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</row>
    <row r="127" spans="1:21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</row>
    <row r="128" spans="1:21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</row>
    <row r="129" spans="1:21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</row>
    <row r="130" spans="1:21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</row>
    <row r="131" spans="1:21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</row>
    <row r="132" spans="1:21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</row>
    <row r="133" spans="1:21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</row>
    <row r="134" spans="1:21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</row>
    <row r="135" spans="1:21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</row>
    <row r="136" spans="1:21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</row>
    <row r="137" spans="1:21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</row>
    <row r="138" spans="1:21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</row>
    <row r="139" spans="1:21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</row>
    <row r="140" spans="1:21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</row>
    <row r="141" spans="1:21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</row>
    <row r="142" spans="1:21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</row>
    <row r="143" spans="1:21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</row>
    <row r="144" spans="1:21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</row>
    <row r="145" spans="1:21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</row>
    <row r="146" spans="1:21">
      <c r="A146" s="120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</row>
    <row r="147" spans="1:21">
      <c r="A147" s="120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</row>
    <row r="148" spans="1:21">
      <c r="A148" s="120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</row>
    <row r="149" spans="1:21">
      <c r="A149" s="120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</row>
    <row r="150" spans="1:21">
      <c r="A150" s="120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</row>
    <row r="151" spans="1:21">
      <c r="A151" s="120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</row>
    <row r="152" spans="1:21">
      <c r="A152" s="120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</row>
    <row r="153" spans="1:21">
      <c r="A153" s="120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</row>
    <row r="154" spans="1:21">
      <c r="A154" s="120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</row>
    <row r="155" spans="1:21">
      <c r="A155" s="120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</row>
    <row r="156" spans="1:21">
      <c r="A156" s="120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</row>
    <row r="157" spans="1:21">
      <c r="A157" s="120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</row>
    <row r="158" spans="1:21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</row>
    <row r="159" spans="1:21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</row>
    <row r="160" spans="1:21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</row>
    <row r="161" spans="1:21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</row>
    <row r="162" spans="1:21">
      <c r="A162" s="120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</row>
    <row r="163" spans="1:21">
      <c r="A163" s="120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</row>
    <row r="164" spans="1:21">
      <c r="A164" s="120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</row>
    <row r="165" spans="1:21">
      <c r="A165" s="120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</row>
    <row r="166" spans="1:21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</row>
    <row r="167" spans="1:21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</row>
    <row r="168" spans="1:21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</row>
    <row r="169" spans="1:21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</row>
    <row r="170" spans="1:21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</row>
    <row r="171" spans="1:21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</row>
    <row r="172" spans="1:21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</row>
    <row r="173" spans="1:21">
      <c r="A173" s="120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</row>
    <row r="174" spans="1:21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</row>
    <row r="175" spans="1:21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</row>
    <row r="176" spans="1:21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</row>
    <row r="177" spans="1:21">
      <c r="A177" s="120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</row>
    <row r="178" spans="1:21">
      <c r="A178" s="120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</row>
    <row r="179" spans="1:21">
      <c r="A179" s="120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</row>
    <row r="180" spans="1:21">
      <c r="A180" s="120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</row>
    <row r="181" spans="1:21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</row>
    <row r="182" spans="1:21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</row>
    <row r="183" spans="1:21">
      <c r="A183" s="120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</row>
    <row r="184" spans="1:21">
      <c r="A184" s="120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</row>
    <row r="185" spans="1:21">
      <c r="A185" s="120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</row>
    <row r="186" spans="1:21">
      <c r="A186" s="120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</row>
    <row r="187" spans="1:21">
      <c r="A187" s="120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</row>
    <row r="188" spans="1:21">
      <c r="A188" s="120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</row>
    <row r="189" spans="1:21">
      <c r="A189" s="120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</row>
    <row r="190" spans="1:21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</row>
    <row r="191" spans="1:21">
      <c r="A191" s="120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</row>
    <row r="192" spans="1:21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</row>
    <row r="193" spans="1:21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</row>
    <row r="194" spans="1:21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</row>
    <row r="195" spans="1:21">
      <c r="A195" s="120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</row>
    <row r="196" spans="1:21">
      <c r="A196" s="120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</row>
    <row r="197" spans="1:21">
      <c r="A197" s="120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</row>
    <row r="198" spans="1:21">
      <c r="A198" s="120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</row>
    <row r="199" spans="1:21">
      <c r="A199" s="120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</row>
    <row r="200" spans="1:21">
      <c r="A200" s="120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</row>
    <row r="201" spans="1:21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</row>
    <row r="202" spans="1:21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</row>
    <row r="203" spans="1:21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</row>
    <row r="204" spans="1:21">
      <c r="A204" s="120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</row>
    <row r="205" spans="1:21">
      <c r="A205" s="120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</row>
    <row r="206" spans="1:21">
      <c r="A206" s="120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</row>
    <row r="207" spans="1:21">
      <c r="A207" s="120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</row>
    <row r="208" spans="1:21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</row>
    <row r="209" spans="1:21">
      <c r="A209" s="120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</row>
    <row r="210" spans="1:21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</row>
    <row r="211" spans="1:21">
      <c r="A211" s="120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</row>
    <row r="212" spans="1:21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</row>
    <row r="213" spans="1:21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</row>
    <row r="214" spans="1:21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</row>
    <row r="215" spans="1:21">
      <c r="A215" s="120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</row>
    <row r="216" spans="1:21">
      <c r="A216" s="120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</row>
    <row r="217" spans="1:21">
      <c r="A217" s="120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</row>
    <row r="218" spans="1:21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</row>
    <row r="219" spans="1:21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</row>
    <row r="220" spans="1:21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</row>
    <row r="221" spans="1:21">
      <c r="A221" s="120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</row>
    <row r="222" spans="1:21">
      <c r="A222" s="120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</row>
    <row r="223" spans="1:21">
      <c r="A223" s="120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</row>
    <row r="224" spans="1:21">
      <c r="A224" s="120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</row>
    <row r="225" spans="1:21">
      <c r="A225" s="120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</row>
    <row r="226" spans="1:21">
      <c r="A226" s="120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</row>
    <row r="227" spans="1:21">
      <c r="A227" s="120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</row>
    <row r="228" spans="1:21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</row>
    <row r="229" spans="1:21">
      <c r="A229" s="120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</row>
    <row r="230" spans="1:21">
      <c r="A230" s="120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</row>
    <row r="231" spans="1:21">
      <c r="A231" s="120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</row>
    <row r="232" spans="1:21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</row>
    <row r="233" spans="1:21">
      <c r="A233" s="120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</row>
    <row r="234" spans="1:21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</row>
    <row r="235" spans="1:21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</row>
    <row r="236" spans="1:21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</row>
    <row r="237" spans="1:21">
      <c r="A237" s="120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</row>
    <row r="238" spans="1:21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</row>
    <row r="239" spans="1:21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</row>
    <row r="240" spans="1:21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</row>
    <row r="241" spans="1:21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</row>
    <row r="242" spans="1:21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</row>
    <row r="243" spans="1:21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</row>
    <row r="244" spans="1:21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</row>
    <row r="245" spans="1:21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</row>
    <row r="246" spans="1:21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</row>
    <row r="247" spans="1:21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</row>
    <row r="248" spans="1:21">
      <c r="A248" s="120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</row>
    <row r="249" spans="1:21">
      <c r="A249" s="120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</row>
    <row r="250" spans="1:21">
      <c r="A250" s="120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</row>
    <row r="251" spans="1:21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</row>
    <row r="252" spans="1:21">
      <c r="A252" s="120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</row>
    <row r="253" spans="1:21">
      <c r="A253" s="120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</row>
    <row r="254" spans="1:21">
      <c r="A254" s="120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</row>
    <row r="255" spans="1:21">
      <c r="A255" s="120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</row>
    <row r="256" spans="1:21">
      <c r="A256" s="120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</row>
    <row r="257" spans="1:21">
      <c r="A257" s="120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</row>
    <row r="258" spans="1:21">
      <c r="A258" s="120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</row>
    <row r="259" spans="1:21">
      <c r="A259" s="120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</row>
    <row r="260" spans="1:21">
      <c r="A260" s="120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</row>
    <row r="261" spans="1:21">
      <c r="A261" s="120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</row>
    <row r="262" spans="1:21">
      <c r="A262" s="120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</row>
    <row r="263" spans="1:21">
      <c r="A263" s="120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</row>
    <row r="264" spans="1:21">
      <c r="A264" s="120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</row>
    <row r="265" spans="1:21">
      <c r="A265" s="120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</row>
    <row r="266" spans="1:21">
      <c r="A266" s="120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</row>
    <row r="267" spans="1:21">
      <c r="A267" s="120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</row>
    <row r="268" spans="1:21">
      <c r="A268" s="120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</row>
    <row r="269" spans="1:21">
      <c r="A269" s="120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</row>
    <row r="270" spans="1:21">
      <c r="A270" s="120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</row>
    <row r="271" spans="1:21">
      <c r="A271" s="120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</row>
    <row r="272" spans="1:21">
      <c r="A272" s="120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</row>
    <row r="273" spans="1:21">
      <c r="A273" s="120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</row>
    <row r="274" spans="1:21">
      <c r="A274" s="120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</row>
    <row r="275" spans="1:21">
      <c r="A275" s="120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</row>
    <row r="276" spans="1:21">
      <c r="A276" s="120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</row>
    <row r="277" spans="1:21">
      <c r="A277" s="120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</row>
    <row r="278" spans="1:21">
      <c r="A278" s="120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</row>
    <row r="279" spans="1:21">
      <c r="A279" s="120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</row>
    <row r="280" spans="1:21">
      <c r="A280" s="120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</row>
    <row r="281" spans="1:21">
      <c r="A281" s="120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</row>
    <row r="282" spans="1:21">
      <c r="A282" s="120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</row>
    <row r="283" spans="1:21">
      <c r="A283" s="120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</row>
    <row r="284" spans="1:21">
      <c r="A284" s="120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</row>
    <row r="285" spans="1:21">
      <c r="A285" s="120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</row>
    <row r="286" spans="1:21">
      <c r="A286" s="120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</row>
    <row r="287" spans="1:21">
      <c r="A287" s="120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</row>
    <row r="288" spans="1:21">
      <c r="A288" s="120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</row>
    <row r="289" spans="1:21">
      <c r="A289" s="120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</row>
    <row r="290" spans="1:21">
      <c r="A290" s="120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</row>
    <row r="291" spans="1:21">
      <c r="A291" s="120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</row>
    <row r="292" spans="1:21">
      <c r="A292" s="120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</row>
    <row r="293" spans="1:21">
      <c r="A293" s="120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</row>
    <row r="294" spans="1:21">
      <c r="A294" s="120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</row>
    <row r="295" spans="1:21">
      <c r="A295" s="120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</row>
    <row r="296" spans="1:21">
      <c r="A296" s="120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</row>
    <row r="297" spans="1:21">
      <c r="A297" s="120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</row>
    <row r="298" spans="1:21">
      <c r="A298" s="120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</row>
    <row r="299" spans="1:21">
      <c r="A299" s="120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</row>
    <row r="300" spans="1:21">
      <c r="A300" s="120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</row>
    <row r="301" spans="1:2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</row>
    <row r="302" spans="1:21">
      <c r="A302" s="120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</row>
    <row r="303" spans="1:21">
      <c r="A303" s="120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</row>
    <row r="304" spans="1:21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</row>
    <row r="305" spans="1:21">
      <c r="A305" s="120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</row>
    <row r="306" spans="1:21">
      <c r="A306" s="120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</row>
    <row r="307" spans="1:21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</row>
    <row r="308" spans="1:21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</row>
    <row r="309" spans="1:21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</row>
    <row r="310" spans="1:21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</row>
    <row r="311" spans="1:21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</row>
    <row r="312" spans="1:21">
      <c r="A312" s="120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</row>
    <row r="313" spans="1:21">
      <c r="A313" s="120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</row>
    <row r="314" spans="1:21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</row>
    <row r="315" spans="1:21">
      <c r="A315" s="120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</row>
    <row r="316" spans="1:21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</row>
    <row r="317" spans="1:21">
      <c r="A317" s="120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</row>
    <row r="318" spans="1:21">
      <c r="A318" s="120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</row>
    <row r="319" spans="1:21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</row>
    <row r="320" spans="1:21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</row>
    <row r="321" spans="1:21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</row>
    <row r="322" spans="1:21">
      <c r="A322" s="120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</row>
    <row r="323" spans="1:21">
      <c r="A323" s="120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</row>
    <row r="324" spans="1:21">
      <c r="A324" s="120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</row>
    <row r="325" spans="1:21">
      <c r="A325" s="120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</row>
    <row r="326" spans="1:21">
      <c r="A326" s="120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</row>
    <row r="327" spans="1:21">
      <c r="A327" s="120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</row>
    <row r="328" spans="1:21">
      <c r="A328" s="120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</row>
    <row r="329" spans="1:21">
      <c r="A329" s="120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</row>
    <row r="330" spans="1:21">
      <c r="A330" s="120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</row>
    <row r="331" spans="1:21">
      <c r="A331" s="120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</row>
    <row r="332" spans="1:21">
      <c r="A332" s="120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</row>
    <row r="333" spans="1:21">
      <c r="A333" s="120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</row>
    <row r="334" spans="1:21">
      <c r="A334" s="120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</row>
    <row r="335" spans="1:21">
      <c r="A335" s="120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</row>
    <row r="336" spans="1:21">
      <c r="A336" s="120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</row>
    <row r="337" spans="1:21">
      <c r="A337" s="120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</row>
    <row r="338" spans="1:21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</row>
    <row r="339" spans="1:21">
      <c r="A339" s="120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</row>
    <row r="340" spans="1:21">
      <c r="A340" s="120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</row>
    <row r="341" spans="1:21">
      <c r="A341" s="120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</row>
    <row r="342" spans="1:21">
      <c r="A342" s="120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</row>
    <row r="343" spans="1:21">
      <c r="A343" s="120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</row>
    <row r="344" spans="1:21">
      <c r="A344" s="120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</row>
    <row r="345" spans="1:21">
      <c r="A345" s="120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</row>
    <row r="346" spans="1:21">
      <c r="A346" s="120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</row>
    <row r="347" spans="1:21">
      <c r="A347" s="120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</row>
    <row r="348" spans="1:21">
      <c r="A348" s="120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</row>
    <row r="349" spans="1:21">
      <c r="A349" s="120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</row>
    <row r="350" spans="1:21">
      <c r="A350" s="120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</row>
    <row r="351" spans="1:21">
      <c r="A351" s="120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</row>
    <row r="352" spans="1:21">
      <c r="A352" s="120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</row>
    <row r="353" spans="1:21">
      <c r="A353" s="120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</row>
    <row r="354" spans="1:21">
      <c r="A354" s="120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</row>
    <row r="355" spans="1:21">
      <c r="A355" s="120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</row>
    <row r="356" spans="1:21">
      <c r="A356" s="120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</row>
    <row r="357" spans="1:21">
      <c r="A357" s="120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</row>
    <row r="358" spans="1:21">
      <c r="A358" s="120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</row>
    <row r="359" spans="1:21">
      <c r="A359" s="120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</row>
    <row r="360" spans="1:21">
      <c r="A360" s="120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</row>
    <row r="361" spans="1:21">
      <c r="A361" s="120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</row>
    <row r="362" spans="1:21">
      <c r="A362" s="120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</row>
    <row r="363" spans="1:21">
      <c r="A363" s="120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</row>
    <row r="364" spans="1:21">
      <c r="A364" s="120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</row>
    <row r="365" spans="1:21">
      <c r="A365" s="120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</row>
    <row r="366" spans="1:21">
      <c r="A366" s="120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</row>
    <row r="367" spans="1:21">
      <c r="A367" s="120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</row>
    <row r="368" spans="1:21">
      <c r="A368" s="120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</row>
    <row r="369" spans="1:21">
      <c r="A369" s="120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</row>
    <row r="370" spans="1:21">
      <c r="A370" s="120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</row>
    <row r="371" spans="1:21">
      <c r="A371" s="120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</row>
    <row r="372" spans="1:21">
      <c r="A372" s="120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</row>
    <row r="373" spans="1:21">
      <c r="A373" s="120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</row>
    <row r="374" spans="1:21">
      <c r="A374" s="120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</row>
    <row r="375" spans="1:21">
      <c r="A375" s="120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</row>
    <row r="376" spans="1:21">
      <c r="A376" s="120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</row>
    <row r="377" spans="1:21">
      <c r="A377" s="120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</row>
    <row r="378" spans="1:21">
      <c r="A378" s="120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</row>
    <row r="379" spans="1:21">
      <c r="A379" s="120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</row>
    <row r="380" spans="1:21">
      <c r="A380" s="120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</row>
    <row r="381" spans="1:21">
      <c r="A381" s="120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</row>
    <row r="382" spans="1:21">
      <c r="A382" s="120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zoomScale="70" zoomScaleNormal="70" workbookViewId="0">
      <selection activeCell="E34" sqref="E34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>
      <c r="A1" s="98"/>
      <c r="B1" s="14"/>
      <c r="C1" s="14"/>
      <c r="D1" s="14"/>
      <c r="E1" s="14"/>
      <c r="F1" s="97" t="s">
        <v>24</v>
      </c>
    </row>
    <row r="2" spans="1:6" ht="18.75">
      <c r="A2" s="98"/>
      <c r="B2" s="14"/>
      <c r="C2" s="14"/>
      <c r="D2" s="14"/>
      <c r="E2" s="14"/>
      <c r="F2" s="88" t="s">
        <v>7</v>
      </c>
    </row>
    <row r="3" spans="1:6" ht="18.75">
      <c r="A3" s="87"/>
      <c r="B3" s="14"/>
      <c r="C3" s="14"/>
      <c r="D3" s="14"/>
      <c r="E3" s="14"/>
      <c r="F3" s="88" t="s">
        <v>23</v>
      </c>
    </row>
    <row r="4" spans="1:6" ht="15.75">
      <c r="A4" s="87"/>
      <c r="B4" s="14"/>
      <c r="C4" s="14"/>
      <c r="D4" s="14"/>
      <c r="E4" s="14"/>
      <c r="F4" s="14"/>
    </row>
    <row r="5" spans="1:6" ht="15.75">
      <c r="A5" s="191" t="str">
        <f>'1. паспорт местоположение'!A5:C5</f>
        <v>Год раскрытия информации: 2016 год</v>
      </c>
      <c r="B5" s="191"/>
      <c r="C5" s="191"/>
      <c r="D5" s="191"/>
      <c r="E5" s="191"/>
      <c r="F5" s="191"/>
    </row>
    <row r="6" spans="1:6" ht="15.75">
      <c r="A6" s="130"/>
      <c r="B6" s="131"/>
      <c r="C6" s="131"/>
      <c r="D6" s="131"/>
      <c r="E6" s="131"/>
      <c r="F6" s="131"/>
    </row>
    <row r="7" spans="1:6" ht="18.75">
      <c r="A7" s="195" t="s">
        <v>6</v>
      </c>
      <c r="B7" s="195"/>
      <c r="C7" s="195"/>
      <c r="D7" s="195"/>
      <c r="E7" s="195"/>
      <c r="F7" s="195"/>
    </row>
    <row r="8" spans="1:6" ht="18.75">
      <c r="A8" s="124"/>
      <c r="B8" s="124"/>
      <c r="C8" s="124"/>
      <c r="D8" s="124"/>
      <c r="E8" s="124"/>
      <c r="F8" s="124"/>
    </row>
    <row r="9" spans="1:6" ht="15.75">
      <c r="A9" s="196" t="str">
        <f>'1. паспорт местоположение'!A9:C9</f>
        <v>АО "Чеченэнерго"</v>
      </c>
      <c r="B9" s="196"/>
      <c r="C9" s="196"/>
      <c r="D9" s="196"/>
      <c r="E9" s="196"/>
      <c r="F9" s="196"/>
    </row>
    <row r="10" spans="1:6" ht="15.75">
      <c r="A10" s="192" t="s">
        <v>5</v>
      </c>
      <c r="B10" s="192"/>
      <c r="C10" s="192"/>
      <c r="D10" s="192"/>
      <c r="E10" s="192"/>
      <c r="F10" s="192"/>
    </row>
    <row r="11" spans="1:6" ht="18.75">
      <c r="A11" s="124"/>
      <c r="B11" s="124"/>
      <c r="C11" s="124"/>
      <c r="D11" s="124"/>
      <c r="E11" s="124"/>
      <c r="F11" s="124"/>
    </row>
    <row r="12" spans="1:6" ht="15.75">
      <c r="A12" s="196" t="str">
        <f>'1. паспорт местоположение'!A12:C12</f>
        <v>prj_109108_49700</v>
      </c>
      <c r="B12" s="196"/>
      <c r="C12" s="196"/>
      <c r="D12" s="196"/>
      <c r="E12" s="196"/>
      <c r="F12" s="196"/>
    </row>
    <row r="13" spans="1:6" ht="15.75">
      <c r="A13" s="192" t="s">
        <v>4</v>
      </c>
      <c r="B13" s="192"/>
      <c r="C13" s="192"/>
      <c r="D13" s="192"/>
      <c r="E13" s="192"/>
      <c r="F13" s="192"/>
    </row>
    <row r="14" spans="1:6" ht="18.75">
      <c r="A14" s="125"/>
      <c r="B14" s="125"/>
      <c r="C14" s="125"/>
      <c r="D14" s="125"/>
      <c r="E14" s="125"/>
      <c r="F14" s="125"/>
    </row>
    <row r="15" spans="1:6" ht="15.75">
      <c r="A15" s="196" t="str">
        <f>'1. паспорт местоположение'!A15:C15</f>
        <v xml:space="preserve">ТМ-400кВА Ф-2 ПС Энгель-Юрт с.Кади-Юрт ТП 2-11 </v>
      </c>
      <c r="B15" s="196"/>
      <c r="C15" s="196"/>
      <c r="D15" s="196"/>
      <c r="E15" s="196"/>
      <c r="F15" s="196"/>
    </row>
    <row r="16" spans="1:6" ht="15.75">
      <c r="A16" s="192" t="s">
        <v>3</v>
      </c>
      <c r="B16" s="192"/>
      <c r="C16" s="192"/>
      <c r="D16" s="192"/>
      <c r="E16" s="192"/>
      <c r="F16" s="192"/>
    </row>
    <row r="17" spans="1:6" ht="18.75">
      <c r="A17" s="126"/>
      <c r="B17" s="126"/>
      <c r="C17" s="126"/>
      <c r="D17" s="126"/>
      <c r="E17" s="126"/>
      <c r="F17" s="126"/>
    </row>
    <row r="18" spans="1:6" ht="18.75">
      <c r="A18" s="194" t="s">
        <v>260</v>
      </c>
      <c r="B18" s="194"/>
      <c r="C18" s="194"/>
      <c r="D18" s="194"/>
      <c r="E18" s="194"/>
      <c r="F18" s="194"/>
    </row>
    <row r="19" spans="1:6">
      <c r="A19" s="132"/>
      <c r="B19" s="132"/>
      <c r="C19" s="132"/>
      <c r="D19" s="132"/>
      <c r="E19" s="132"/>
      <c r="F19" s="132"/>
    </row>
    <row r="20" spans="1:6" ht="15.75" thickBot="1">
      <c r="A20" s="132"/>
      <c r="B20" s="132"/>
      <c r="C20" s="132"/>
      <c r="D20" s="132"/>
      <c r="E20" s="132"/>
      <c r="F20" s="132"/>
    </row>
    <row r="21" spans="1:6" ht="15.75">
      <c r="A21" s="132"/>
      <c r="B21" s="215" t="s">
        <v>261</v>
      </c>
      <c r="C21" s="216"/>
      <c r="D21" s="216"/>
      <c r="E21" s="217"/>
      <c r="F21" s="132"/>
    </row>
    <row r="22" spans="1:6" ht="15.75">
      <c r="A22" s="132"/>
      <c r="B22" s="218" t="s">
        <v>262</v>
      </c>
      <c r="C22" s="219"/>
      <c r="D22" s="219" t="s">
        <v>263</v>
      </c>
      <c r="E22" s="220"/>
      <c r="F22" s="132"/>
    </row>
    <row r="23" spans="1:6" ht="63">
      <c r="A23" s="132"/>
      <c r="B23" s="133" t="s">
        <v>264</v>
      </c>
      <c r="C23" s="134" t="s">
        <v>265</v>
      </c>
      <c r="D23" s="134" t="s">
        <v>266</v>
      </c>
      <c r="E23" s="135" t="s">
        <v>267</v>
      </c>
      <c r="F23" s="132"/>
    </row>
    <row r="24" spans="1:6" ht="15.75">
      <c r="A24" s="132"/>
      <c r="B24" s="136">
        <v>0</v>
      </c>
      <c r="C24" s="137">
        <v>0</v>
      </c>
      <c r="D24" s="138">
        <v>0</v>
      </c>
      <c r="E24" s="138">
        <v>0</v>
      </c>
      <c r="F24" s="132"/>
    </row>
    <row r="25" spans="1:6">
      <c r="A25" s="132"/>
      <c r="B25" s="132"/>
      <c r="C25" s="132"/>
      <c r="D25" s="132"/>
      <c r="E25" s="132"/>
      <c r="F25" s="132"/>
    </row>
    <row r="26" spans="1:6">
      <c r="A26" s="132"/>
      <c r="B26" s="132"/>
      <c r="C26" s="132"/>
      <c r="D26" s="132"/>
      <c r="E26" s="132"/>
      <c r="F26" s="132"/>
    </row>
    <row r="27" spans="1:6">
      <c r="A27" s="132"/>
      <c r="B27" s="132"/>
      <c r="C27" s="132"/>
      <c r="D27" s="132"/>
      <c r="E27" s="132"/>
      <c r="F27" s="132"/>
    </row>
    <row r="28" spans="1:6">
      <c r="A28" s="132"/>
      <c r="B28" s="132"/>
      <c r="C28" s="132"/>
      <c r="D28" s="132"/>
      <c r="E28" s="132"/>
      <c r="F28" s="132"/>
    </row>
    <row r="29" spans="1:6">
      <c r="A29" s="132"/>
      <c r="B29" s="132"/>
      <c r="C29" s="132"/>
      <c r="D29" s="132"/>
      <c r="E29" s="132"/>
      <c r="F29" s="132"/>
    </row>
    <row r="30" spans="1:6">
      <c r="A30" s="132"/>
      <c r="B30" s="132"/>
      <c r="C30" s="132"/>
      <c r="D30" s="132"/>
      <c r="E30" s="132"/>
      <c r="F30" s="132"/>
    </row>
    <row r="31" spans="1:6">
      <c r="A31" s="132"/>
      <c r="B31" s="132"/>
      <c r="C31" s="132"/>
      <c r="D31" s="132"/>
      <c r="E31" s="132"/>
      <c r="F31" s="132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7" zoomScale="60" zoomScaleNormal="100" workbookViewId="0">
      <selection activeCell="D43" sqref="D43"/>
    </sheetView>
  </sheetViews>
  <sheetFormatPr defaultRowHeight="15.7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8" width="16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>
      <c r="L1" s="97" t="s">
        <v>24</v>
      </c>
    </row>
    <row r="2" spans="1:44" ht="18.75">
      <c r="L2" s="88" t="s">
        <v>7</v>
      </c>
    </row>
    <row r="3" spans="1:44" ht="18.75">
      <c r="L3" s="88" t="s">
        <v>23</v>
      </c>
    </row>
    <row r="4" spans="1:44" ht="18.75">
      <c r="K4" s="88"/>
    </row>
    <row r="5" spans="1:44">
      <c r="A5" s="191" t="str">
        <f>'1. паспорт местоположение'!A5:C5</f>
        <v>Год раскрытия информации: 2016 год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>
      <c r="K6" s="88"/>
    </row>
    <row r="7" spans="1:44" ht="18.75">
      <c r="A7" s="195" t="s">
        <v>6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</row>
    <row r="8" spans="1:44" ht="18.7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</row>
    <row r="9" spans="1:44">
      <c r="A9" s="196" t="str">
        <f>'1. паспорт местоположение'!A9:C9</f>
        <v>АО "Чеченэнерго"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>
      <c r="A10" s="192" t="s">
        <v>5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</row>
    <row r="11" spans="1:44" ht="18.7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</row>
    <row r="12" spans="1:44">
      <c r="A12" s="196" t="str">
        <f>'1. паспорт местоположение'!A12:C12</f>
        <v>prj_109108_49700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>
      <c r="A13" s="192" t="s">
        <v>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</row>
    <row r="14" spans="1:44" ht="18.75">
      <c r="A14" s="212"/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</row>
    <row r="15" spans="1:44">
      <c r="A15" s="196" t="str">
        <f>'1. паспорт местоположение'!A15:C15</f>
        <v xml:space="preserve">ТМ-400кВА Ф-2 ПС Энгель-Юрт с.Кади-Юрт ТП 2-11 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>
      <c r="A16" s="192" t="s">
        <v>3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</row>
    <row r="17" spans="1:12" ht="15.75" customHeight="1">
      <c r="L17" s="85"/>
    </row>
    <row r="18" spans="1:12">
      <c r="K18" s="32"/>
    </row>
    <row r="19" spans="1:12" ht="15.75" customHeight="1">
      <c r="A19" s="231" t="s">
        <v>227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</row>
    <row r="20" spans="1:12">
      <c r="A20" s="86"/>
      <c r="B20" s="86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>
      <c r="A21" s="221" t="s">
        <v>116</v>
      </c>
      <c r="B21" s="221" t="s">
        <v>115</v>
      </c>
      <c r="C21" s="227" t="s">
        <v>173</v>
      </c>
      <c r="D21" s="227"/>
      <c r="E21" s="227"/>
      <c r="F21" s="227"/>
      <c r="G21" s="227"/>
      <c r="H21" s="227"/>
      <c r="I21" s="222" t="s">
        <v>114</v>
      </c>
      <c r="J21" s="224" t="s">
        <v>175</v>
      </c>
      <c r="K21" s="221" t="s">
        <v>113</v>
      </c>
      <c r="L21" s="223" t="s">
        <v>174</v>
      </c>
    </row>
    <row r="22" spans="1:12" ht="58.5" customHeight="1">
      <c r="A22" s="221"/>
      <c r="B22" s="221"/>
      <c r="C22" s="228" t="s">
        <v>1</v>
      </c>
      <c r="D22" s="228"/>
      <c r="E22" s="147"/>
      <c r="F22" s="148"/>
      <c r="G22" s="229" t="s">
        <v>0</v>
      </c>
      <c r="H22" s="230"/>
      <c r="I22" s="222"/>
      <c r="J22" s="225"/>
      <c r="K22" s="221"/>
      <c r="L22" s="223"/>
    </row>
    <row r="23" spans="1:12" ht="47.25">
      <c r="A23" s="221"/>
      <c r="B23" s="221"/>
      <c r="C23" s="149" t="s">
        <v>112</v>
      </c>
      <c r="D23" s="149" t="s">
        <v>111</v>
      </c>
      <c r="E23" s="149" t="s">
        <v>112</v>
      </c>
      <c r="F23" s="149" t="s">
        <v>111</v>
      </c>
      <c r="G23" s="149" t="s">
        <v>112</v>
      </c>
      <c r="H23" s="149" t="s">
        <v>111</v>
      </c>
      <c r="I23" s="222"/>
      <c r="J23" s="226"/>
      <c r="K23" s="221"/>
      <c r="L23" s="223"/>
    </row>
    <row r="24" spans="1:12">
      <c r="A24" s="150">
        <v>1</v>
      </c>
      <c r="B24" s="150">
        <v>2</v>
      </c>
      <c r="C24" s="149">
        <v>3</v>
      </c>
      <c r="D24" s="149">
        <v>4</v>
      </c>
      <c r="E24" s="149">
        <v>5</v>
      </c>
      <c r="F24" s="149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</row>
    <row r="25" spans="1:12" ht="15.75" customHeight="1">
      <c r="A25" s="149">
        <v>1</v>
      </c>
      <c r="B25" s="151" t="s">
        <v>110</v>
      </c>
      <c r="C25" s="151"/>
      <c r="D25" s="152"/>
      <c r="E25" s="152"/>
      <c r="F25" s="152"/>
      <c r="G25" s="152"/>
      <c r="H25" s="152"/>
      <c r="I25" s="152"/>
      <c r="J25" s="152"/>
      <c r="K25" s="153"/>
      <c r="L25" s="154"/>
    </row>
    <row r="26" spans="1:12" ht="33" customHeight="1">
      <c r="A26" s="149" t="s">
        <v>109</v>
      </c>
      <c r="B26" s="155" t="s">
        <v>177</v>
      </c>
      <c r="C26" s="39"/>
      <c r="D26" s="39"/>
      <c r="E26" s="39" t="s">
        <v>244</v>
      </c>
      <c r="F26" s="39" t="s">
        <v>244</v>
      </c>
      <c r="G26" s="39" t="s">
        <v>244</v>
      </c>
      <c r="H26" s="39" t="s">
        <v>244</v>
      </c>
      <c r="I26" s="177"/>
      <c r="J26" s="177"/>
      <c r="K26" s="153"/>
      <c r="L26" s="153"/>
    </row>
    <row r="27" spans="1:12" s="36" customFormat="1" ht="39" customHeight="1">
      <c r="A27" s="149" t="s">
        <v>108</v>
      </c>
      <c r="B27" s="155" t="s">
        <v>179</v>
      </c>
      <c r="C27" s="39"/>
      <c r="D27" s="39"/>
      <c r="E27" s="177"/>
      <c r="F27" s="177"/>
      <c r="G27" s="39" t="s">
        <v>244</v>
      </c>
      <c r="H27" s="39" t="s">
        <v>244</v>
      </c>
      <c r="I27" s="177"/>
      <c r="J27" s="177"/>
      <c r="K27" s="153"/>
      <c r="L27" s="153"/>
    </row>
    <row r="28" spans="1:12" s="36" customFormat="1" ht="70.5" customHeight="1">
      <c r="A28" s="149" t="s">
        <v>178</v>
      </c>
      <c r="B28" s="155" t="s">
        <v>183</v>
      </c>
      <c r="C28" s="39"/>
      <c r="D28" s="39"/>
      <c r="E28" s="177"/>
      <c r="F28" s="177"/>
      <c r="G28" s="39" t="s">
        <v>244</v>
      </c>
      <c r="H28" s="39" t="s">
        <v>244</v>
      </c>
      <c r="I28" s="177"/>
      <c r="J28" s="177"/>
      <c r="K28" s="153"/>
      <c r="L28" s="153"/>
    </row>
    <row r="29" spans="1:12" s="36" customFormat="1" ht="54" customHeight="1">
      <c r="A29" s="149" t="s">
        <v>107</v>
      </c>
      <c r="B29" s="155" t="s">
        <v>182</v>
      </c>
      <c r="C29" s="39"/>
      <c r="D29" s="39"/>
      <c r="E29" s="177"/>
      <c r="F29" s="177"/>
      <c r="G29" s="39" t="s">
        <v>244</v>
      </c>
      <c r="H29" s="39" t="s">
        <v>244</v>
      </c>
      <c r="I29" s="177"/>
      <c r="J29" s="177"/>
      <c r="K29" s="153"/>
      <c r="L29" s="153"/>
    </row>
    <row r="30" spans="1:12" s="36" customFormat="1" ht="42" customHeight="1">
      <c r="A30" s="149" t="s">
        <v>106</v>
      </c>
      <c r="B30" s="155" t="s">
        <v>184</v>
      </c>
      <c r="C30" s="39"/>
      <c r="D30" s="39"/>
      <c r="E30" s="177"/>
      <c r="F30" s="177"/>
      <c r="G30" s="39" t="s">
        <v>244</v>
      </c>
      <c r="H30" s="39" t="s">
        <v>244</v>
      </c>
      <c r="I30" s="177"/>
      <c r="J30" s="177"/>
      <c r="K30" s="153"/>
      <c r="L30" s="153"/>
    </row>
    <row r="31" spans="1:12" s="36" customFormat="1" ht="37.5" customHeight="1">
      <c r="A31" s="149" t="s">
        <v>105</v>
      </c>
      <c r="B31" s="156" t="s">
        <v>180</v>
      </c>
      <c r="C31" s="39"/>
      <c r="D31" s="39"/>
      <c r="E31" s="177"/>
      <c r="F31" s="177"/>
      <c r="G31" s="176" t="s">
        <v>283</v>
      </c>
      <c r="H31" s="176" t="s">
        <v>283</v>
      </c>
      <c r="I31" s="177"/>
      <c r="J31" s="177">
        <v>0</v>
      </c>
      <c r="K31" s="153"/>
      <c r="L31" s="153"/>
    </row>
    <row r="32" spans="1:12" s="36" customFormat="1" ht="31.5">
      <c r="A32" s="149" t="s">
        <v>103</v>
      </c>
      <c r="B32" s="156" t="s">
        <v>185</v>
      </c>
      <c r="C32" s="39"/>
      <c r="D32" s="39"/>
      <c r="E32" s="39" t="s">
        <v>247</v>
      </c>
      <c r="F32" s="39" t="s">
        <v>247</v>
      </c>
      <c r="G32" s="175" t="s">
        <v>283</v>
      </c>
      <c r="H32" s="175" t="s">
        <v>283</v>
      </c>
      <c r="I32" s="177"/>
      <c r="J32" s="177">
        <v>0</v>
      </c>
      <c r="K32" s="153"/>
      <c r="L32" s="153"/>
    </row>
    <row r="33" spans="1:12" s="36" customFormat="1" ht="37.5" customHeight="1">
      <c r="A33" s="149" t="s">
        <v>196</v>
      </c>
      <c r="B33" s="156" t="s">
        <v>125</v>
      </c>
      <c r="C33" s="39"/>
      <c r="D33" s="39"/>
      <c r="E33" s="39" t="s">
        <v>248</v>
      </c>
      <c r="F33" s="39" t="s">
        <v>248</v>
      </c>
      <c r="G33" s="177" t="s">
        <v>284</v>
      </c>
      <c r="H33" s="177" t="s">
        <v>284</v>
      </c>
      <c r="I33" s="177"/>
      <c r="J33" s="177">
        <v>0</v>
      </c>
      <c r="K33" s="153"/>
      <c r="L33" s="153"/>
    </row>
    <row r="34" spans="1:12" s="36" customFormat="1" ht="47.25" customHeight="1">
      <c r="A34" s="149" t="s">
        <v>197</v>
      </c>
      <c r="B34" s="156" t="s">
        <v>189</v>
      </c>
      <c r="C34" s="39"/>
      <c r="D34" s="39"/>
      <c r="E34" s="39" t="s">
        <v>244</v>
      </c>
      <c r="F34" s="39" t="s">
        <v>244</v>
      </c>
      <c r="G34" s="39" t="s">
        <v>244</v>
      </c>
      <c r="H34" s="39" t="s">
        <v>244</v>
      </c>
      <c r="I34" s="174"/>
      <c r="J34" s="174"/>
      <c r="K34" s="157"/>
      <c r="L34" s="153"/>
    </row>
    <row r="35" spans="1:12" s="36" customFormat="1" ht="49.5" customHeight="1">
      <c r="A35" s="149" t="s">
        <v>198</v>
      </c>
      <c r="B35" s="156" t="s">
        <v>104</v>
      </c>
      <c r="C35" s="39"/>
      <c r="D35" s="39"/>
      <c r="E35" s="39" t="s">
        <v>249</v>
      </c>
      <c r="F35" s="39" t="s">
        <v>249</v>
      </c>
      <c r="G35" s="175" t="s">
        <v>284</v>
      </c>
      <c r="H35" s="175" t="s">
        <v>284</v>
      </c>
      <c r="I35" s="174"/>
      <c r="J35" s="174">
        <v>0</v>
      </c>
      <c r="K35" s="157"/>
      <c r="L35" s="153"/>
    </row>
    <row r="36" spans="1:12" ht="37.5" customHeight="1">
      <c r="A36" s="149" t="s">
        <v>199</v>
      </c>
      <c r="B36" s="156" t="s">
        <v>181</v>
      </c>
      <c r="C36" s="39"/>
      <c r="D36" s="39"/>
      <c r="E36" s="39" t="s">
        <v>244</v>
      </c>
      <c r="F36" s="39" t="s">
        <v>244</v>
      </c>
      <c r="G36" s="39" t="s">
        <v>244</v>
      </c>
      <c r="H36" s="39" t="s">
        <v>244</v>
      </c>
      <c r="I36" s="173"/>
      <c r="J36" s="173"/>
      <c r="K36" s="153"/>
      <c r="L36" s="153"/>
    </row>
    <row r="37" spans="1:12">
      <c r="A37" s="149" t="s">
        <v>200</v>
      </c>
      <c r="B37" s="156" t="s">
        <v>102</v>
      </c>
      <c r="C37" s="39"/>
      <c r="D37" s="39"/>
      <c r="E37" s="167"/>
      <c r="F37" s="168"/>
      <c r="G37" s="168"/>
      <c r="H37" s="168"/>
      <c r="I37" s="173"/>
      <c r="J37" s="173"/>
      <c r="K37" s="153"/>
      <c r="L37" s="153"/>
    </row>
    <row r="38" spans="1:12">
      <c r="A38" s="149" t="s">
        <v>201</v>
      </c>
      <c r="B38" s="151" t="s">
        <v>101</v>
      </c>
      <c r="C38" s="39"/>
      <c r="D38" s="39"/>
      <c r="E38" s="47"/>
      <c r="F38" s="47"/>
      <c r="G38" s="47"/>
      <c r="H38" s="47"/>
      <c r="I38" s="47"/>
      <c r="J38" s="47"/>
      <c r="K38" s="153"/>
      <c r="L38" s="153"/>
    </row>
    <row r="39" spans="1:12" ht="63" customHeight="1">
      <c r="A39" s="149">
        <v>2</v>
      </c>
      <c r="B39" s="156" t="s">
        <v>186</v>
      </c>
      <c r="C39" s="169"/>
      <c r="D39" s="169"/>
      <c r="E39" s="169" t="s">
        <v>250</v>
      </c>
      <c r="F39" s="169" t="s">
        <v>250</v>
      </c>
      <c r="G39" s="176" t="s">
        <v>283</v>
      </c>
      <c r="H39" s="176" t="s">
        <v>283</v>
      </c>
      <c r="I39" s="47"/>
      <c r="J39" s="47">
        <v>0</v>
      </c>
      <c r="K39" s="153"/>
      <c r="L39" s="153"/>
    </row>
    <row r="40" spans="1:12" ht="33.75" customHeight="1">
      <c r="A40" s="149" t="s">
        <v>100</v>
      </c>
      <c r="B40" s="156" t="s">
        <v>188</v>
      </c>
      <c r="C40" s="39"/>
      <c r="D40" s="39"/>
      <c r="E40" s="39" t="s">
        <v>245</v>
      </c>
      <c r="F40" s="39" t="s">
        <v>245</v>
      </c>
      <c r="G40" s="39" t="s">
        <v>245</v>
      </c>
      <c r="H40" s="39" t="s">
        <v>245</v>
      </c>
      <c r="I40" s="47"/>
      <c r="J40" s="47"/>
      <c r="K40" s="153"/>
      <c r="L40" s="153"/>
    </row>
    <row r="41" spans="1:12" ht="63" customHeight="1">
      <c r="A41" s="149" t="s">
        <v>99</v>
      </c>
      <c r="B41" s="151" t="s">
        <v>241</v>
      </c>
      <c r="C41" s="169"/>
      <c r="D41" s="169"/>
      <c r="E41" s="47"/>
      <c r="F41" s="47"/>
      <c r="G41" s="47"/>
      <c r="H41" s="47"/>
      <c r="I41" s="47"/>
      <c r="J41" s="47"/>
      <c r="K41" s="153"/>
      <c r="L41" s="153"/>
    </row>
    <row r="42" spans="1:12" ht="58.5" customHeight="1">
      <c r="A42" s="149">
        <v>3</v>
      </c>
      <c r="B42" s="156" t="s">
        <v>187</v>
      </c>
      <c r="C42" s="169"/>
      <c r="D42" s="169"/>
      <c r="E42" s="47"/>
      <c r="F42" s="47"/>
      <c r="G42" s="176" t="s">
        <v>283</v>
      </c>
      <c r="H42" s="176" t="s">
        <v>283</v>
      </c>
      <c r="I42" s="47"/>
      <c r="J42" s="47">
        <v>0</v>
      </c>
      <c r="K42" s="153"/>
      <c r="L42" s="153"/>
    </row>
    <row r="43" spans="1:12" ht="34.5" customHeight="1">
      <c r="A43" s="149" t="s">
        <v>98</v>
      </c>
      <c r="B43" s="156" t="s">
        <v>96</v>
      </c>
      <c r="C43" s="39"/>
      <c r="D43" s="39"/>
      <c r="E43" s="39" t="s">
        <v>245</v>
      </c>
      <c r="F43" s="39" t="s">
        <v>245</v>
      </c>
      <c r="G43" s="175" t="s">
        <v>283</v>
      </c>
      <c r="H43" s="175" t="s">
        <v>283</v>
      </c>
      <c r="I43" s="47"/>
      <c r="J43" s="47"/>
      <c r="K43" s="153"/>
      <c r="L43" s="153"/>
    </row>
    <row r="44" spans="1:12" ht="24.75" customHeight="1">
      <c r="A44" s="149" t="s">
        <v>97</v>
      </c>
      <c r="B44" s="156" t="s">
        <v>94</v>
      </c>
      <c r="C44" s="39"/>
      <c r="D44" s="39"/>
      <c r="E44" s="39" t="s">
        <v>245</v>
      </c>
      <c r="F44" s="39" t="s">
        <v>245</v>
      </c>
      <c r="G44" s="39" t="s">
        <v>245</v>
      </c>
      <c r="H44" s="39" t="s">
        <v>245</v>
      </c>
      <c r="I44" s="47"/>
      <c r="J44" s="47"/>
      <c r="K44" s="153"/>
      <c r="L44" s="153"/>
    </row>
    <row r="45" spans="1:12" ht="90.75" customHeight="1">
      <c r="A45" s="149" t="s">
        <v>95</v>
      </c>
      <c r="B45" s="156" t="s">
        <v>192</v>
      </c>
      <c r="C45" s="39"/>
      <c r="D45" s="39"/>
      <c r="E45" s="39" t="s">
        <v>244</v>
      </c>
      <c r="F45" s="39" t="s">
        <v>244</v>
      </c>
      <c r="G45" s="39" t="s">
        <v>244</v>
      </c>
      <c r="H45" s="39" t="s">
        <v>244</v>
      </c>
      <c r="I45" s="47"/>
      <c r="J45" s="47"/>
      <c r="K45" s="153"/>
      <c r="L45" s="153"/>
    </row>
    <row r="46" spans="1:12" ht="167.25" customHeight="1">
      <c r="A46" s="149" t="s">
        <v>93</v>
      </c>
      <c r="B46" s="156" t="s">
        <v>190</v>
      </c>
      <c r="C46" s="39"/>
      <c r="D46" s="39"/>
      <c r="E46" s="39" t="s">
        <v>244</v>
      </c>
      <c r="F46" s="39" t="s">
        <v>244</v>
      </c>
      <c r="G46" s="39" t="s">
        <v>244</v>
      </c>
      <c r="H46" s="39" t="s">
        <v>244</v>
      </c>
      <c r="I46" s="47"/>
      <c r="J46" s="47"/>
      <c r="K46" s="153"/>
      <c r="L46" s="153"/>
    </row>
    <row r="47" spans="1:12" ht="30.75" customHeight="1">
      <c r="A47" s="149" t="s">
        <v>91</v>
      </c>
      <c r="B47" s="156" t="s">
        <v>92</v>
      </c>
      <c r="C47" s="39"/>
      <c r="D47" s="39"/>
      <c r="E47" s="39" t="s">
        <v>246</v>
      </c>
      <c r="F47" s="39" t="s">
        <v>246</v>
      </c>
      <c r="G47" s="39" t="s">
        <v>246</v>
      </c>
      <c r="H47" s="39" t="s">
        <v>246</v>
      </c>
      <c r="I47" s="47"/>
      <c r="J47" s="47"/>
      <c r="K47" s="153"/>
      <c r="L47" s="153"/>
    </row>
    <row r="48" spans="1:12" ht="37.5" customHeight="1">
      <c r="A48" s="149" t="s">
        <v>202</v>
      </c>
      <c r="B48" s="151" t="s">
        <v>90</v>
      </c>
      <c r="C48" s="39"/>
      <c r="D48" s="39"/>
      <c r="E48" s="39"/>
      <c r="F48" s="39"/>
      <c r="G48" s="39"/>
      <c r="H48" s="39"/>
      <c r="I48" s="47"/>
      <c r="J48" s="47"/>
      <c r="K48" s="153"/>
      <c r="L48" s="153"/>
    </row>
    <row r="49" spans="1:12" ht="35.25" customHeight="1">
      <c r="A49" s="149">
        <v>4</v>
      </c>
      <c r="B49" s="156" t="s">
        <v>88</v>
      </c>
      <c r="C49" s="170"/>
      <c r="D49" s="170"/>
      <c r="E49" s="170" t="s">
        <v>244</v>
      </c>
      <c r="F49" s="170" t="s">
        <v>244</v>
      </c>
      <c r="G49" s="170" t="s">
        <v>244</v>
      </c>
      <c r="H49" s="170" t="s">
        <v>244</v>
      </c>
      <c r="I49" s="47"/>
      <c r="J49" s="47"/>
      <c r="K49" s="153"/>
      <c r="L49" s="153"/>
    </row>
    <row r="50" spans="1:12" ht="86.25" customHeight="1">
      <c r="A50" s="149" t="s">
        <v>89</v>
      </c>
      <c r="B50" s="156" t="s">
        <v>191</v>
      </c>
      <c r="C50" s="169"/>
      <c r="D50" s="169"/>
      <c r="E50" s="47"/>
      <c r="F50" s="47"/>
      <c r="G50" s="176" t="s">
        <v>285</v>
      </c>
      <c r="H50" s="176" t="s">
        <v>285</v>
      </c>
      <c r="I50" s="47"/>
      <c r="J50" s="47">
        <v>0</v>
      </c>
      <c r="K50" s="153"/>
      <c r="L50" s="153"/>
    </row>
    <row r="51" spans="1:12" ht="77.25" customHeight="1">
      <c r="A51" s="149" t="s">
        <v>87</v>
      </c>
      <c r="B51" s="156" t="s">
        <v>193</v>
      </c>
      <c r="C51" s="39"/>
      <c r="D51" s="39"/>
      <c r="E51" s="47"/>
      <c r="F51" s="47"/>
      <c r="G51" s="171" t="s">
        <v>286</v>
      </c>
      <c r="H51" s="171" t="s">
        <v>286</v>
      </c>
      <c r="I51" s="47"/>
      <c r="J51" s="47">
        <v>0</v>
      </c>
      <c r="K51" s="153"/>
      <c r="L51" s="153"/>
    </row>
    <row r="52" spans="1:12" ht="71.25" customHeight="1">
      <c r="A52" s="149" t="s">
        <v>85</v>
      </c>
      <c r="B52" s="156" t="s">
        <v>86</v>
      </c>
      <c r="C52" s="39"/>
      <c r="D52" s="39"/>
      <c r="E52" s="39" t="s">
        <v>244</v>
      </c>
      <c r="F52" s="39" t="s">
        <v>244</v>
      </c>
      <c r="G52" s="39" t="s">
        <v>244</v>
      </c>
      <c r="H52" s="39" t="s">
        <v>244</v>
      </c>
      <c r="I52" s="47"/>
      <c r="J52" s="47">
        <v>0</v>
      </c>
      <c r="K52" s="153"/>
      <c r="L52" s="153"/>
    </row>
    <row r="53" spans="1:12" ht="48" customHeight="1">
      <c r="A53" s="149" t="s">
        <v>83</v>
      </c>
      <c r="B53" s="158" t="s">
        <v>194</v>
      </c>
      <c r="C53" s="39"/>
      <c r="D53" s="39"/>
      <c r="E53" s="47"/>
      <c r="F53" s="47"/>
      <c r="G53" s="176" t="s">
        <v>283</v>
      </c>
      <c r="H53" s="176" t="s">
        <v>283</v>
      </c>
      <c r="I53" s="47"/>
      <c r="J53" s="47">
        <v>0</v>
      </c>
      <c r="K53" s="153"/>
      <c r="L53" s="153"/>
    </row>
    <row r="54" spans="1:12" ht="46.5" customHeight="1">
      <c r="A54" s="149" t="s">
        <v>195</v>
      </c>
      <c r="B54" s="156" t="s">
        <v>84</v>
      </c>
      <c r="C54" s="39"/>
      <c r="D54" s="39"/>
      <c r="E54" s="47"/>
      <c r="F54" s="47"/>
      <c r="G54" s="39" t="s">
        <v>244</v>
      </c>
      <c r="H54" s="39" t="s">
        <v>244</v>
      </c>
      <c r="I54" s="47"/>
      <c r="J54" s="47">
        <v>0</v>
      </c>
      <c r="K54" s="153"/>
      <c r="L54" s="153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L91"/>
  <sheetViews>
    <sheetView tabSelected="1" view="pageBreakPreview" topLeftCell="A11" zoomScale="85" zoomScaleNormal="70" zoomScaleSheetLayoutView="85" workbookViewId="0">
      <selection activeCell="J23" sqref="J23:J26"/>
    </sheetView>
  </sheetViews>
  <sheetFormatPr defaultRowHeight="15.75"/>
  <cols>
    <col min="1" max="1" width="40.140625" style="159" customWidth="1"/>
    <col min="2" max="2" width="22.85546875" style="159" customWidth="1"/>
    <col min="3" max="3" width="18" style="159" customWidth="1"/>
    <col min="4" max="4" width="17.85546875" style="159" customWidth="1"/>
    <col min="5" max="5" width="20.42578125" style="159" customWidth="1"/>
    <col min="6" max="6" width="18.7109375" style="159" customWidth="1"/>
    <col min="7" max="10" width="14.7109375" style="34" customWidth="1"/>
    <col min="11" max="254" width="9.140625" style="159"/>
    <col min="255" max="255" width="40.140625" style="159" customWidth="1"/>
    <col min="256" max="256" width="41" style="159" customWidth="1"/>
    <col min="257" max="257" width="13" style="159" customWidth="1"/>
    <col min="258" max="258" width="17.85546875" style="159" customWidth="1"/>
    <col min="259" max="259" width="20.42578125" style="159" customWidth="1"/>
    <col min="260" max="260" width="18.7109375" style="159" customWidth="1"/>
    <col min="261" max="261" width="12.85546875" style="159" customWidth="1"/>
    <col min="262" max="262" width="9" style="159" customWidth="1"/>
    <col min="263" max="263" width="9.7109375" style="159" customWidth="1"/>
    <col min="264" max="264" width="8.140625" style="159" customWidth="1"/>
    <col min="265" max="265" width="11" style="159" customWidth="1"/>
    <col min="266" max="266" width="13.140625" style="159" customWidth="1"/>
    <col min="267" max="510" width="9.140625" style="159"/>
    <col min="511" max="511" width="40.140625" style="159" customWidth="1"/>
    <col min="512" max="512" width="41" style="159" customWidth="1"/>
    <col min="513" max="513" width="13" style="159" customWidth="1"/>
    <col min="514" max="514" width="17.85546875" style="159" customWidth="1"/>
    <col min="515" max="515" width="20.42578125" style="159" customWidth="1"/>
    <col min="516" max="516" width="18.7109375" style="159" customWidth="1"/>
    <col min="517" max="517" width="12.85546875" style="159" customWidth="1"/>
    <col min="518" max="518" width="9" style="159" customWidth="1"/>
    <col min="519" max="519" width="9.7109375" style="159" customWidth="1"/>
    <col min="520" max="520" width="8.140625" style="159" customWidth="1"/>
    <col min="521" max="521" width="11" style="159" customWidth="1"/>
    <col min="522" max="522" width="13.140625" style="159" customWidth="1"/>
    <col min="523" max="766" width="9.140625" style="159"/>
    <col min="767" max="767" width="40.140625" style="159" customWidth="1"/>
    <col min="768" max="768" width="41" style="159" customWidth="1"/>
    <col min="769" max="769" width="13" style="159" customWidth="1"/>
    <col min="770" max="770" width="17.85546875" style="159" customWidth="1"/>
    <col min="771" max="771" width="20.42578125" style="159" customWidth="1"/>
    <col min="772" max="772" width="18.7109375" style="159" customWidth="1"/>
    <col min="773" max="773" width="12.85546875" style="159" customWidth="1"/>
    <col min="774" max="774" width="9" style="159" customWidth="1"/>
    <col min="775" max="775" width="9.7109375" style="159" customWidth="1"/>
    <col min="776" max="776" width="8.140625" style="159" customWidth="1"/>
    <col min="777" max="777" width="11" style="159" customWidth="1"/>
    <col min="778" max="778" width="13.140625" style="159" customWidth="1"/>
    <col min="779" max="1022" width="9.140625" style="159"/>
    <col min="1023" max="1023" width="40.140625" style="159" customWidth="1"/>
    <col min="1024" max="1024" width="41" style="159" customWidth="1"/>
    <col min="1025" max="1025" width="13" style="159" customWidth="1"/>
    <col min="1026" max="1026" width="17.85546875" style="159" customWidth="1"/>
    <col min="1027" max="1027" width="20.42578125" style="159" customWidth="1"/>
    <col min="1028" max="1028" width="18.7109375" style="159" customWidth="1"/>
    <col min="1029" max="1029" width="12.85546875" style="159" customWidth="1"/>
    <col min="1030" max="1030" width="9" style="159" customWidth="1"/>
    <col min="1031" max="1031" width="9.7109375" style="159" customWidth="1"/>
    <col min="1032" max="1032" width="8.140625" style="159" customWidth="1"/>
    <col min="1033" max="1033" width="11" style="159" customWidth="1"/>
    <col min="1034" max="1034" width="13.140625" style="159" customWidth="1"/>
    <col min="1035" max="1278" width="9.140625" style="159"/>
    <col min="1279" max="1279" width="40.140625" style="159" customWidth="1"/>
    <col min="1280" max="1280" width="41" style="159" customWidth="1"/>
    <col min="1281" max="1281" width="13" style="159" customWidth="1"/>
    <col min="1282" max="1282" width="17.85546875" style="159" customWidth="1"/>
    <col min="1283" max="1283" width="20.42578125" style="159" customWidth="1"/>
    <col min="1284" max="1284" width="18.7109375" style="159" customWidth="1"/>
    <col min="1285" max="1285" width="12.85546875" style="159" customWidth="1"/>
    <col min="1286" max="1286" width="9" style="159" customWidth="1"/>
    <col min="1287" max="1287" width="9.7109375" style="159" customWidth="1"/>
    <col min="1288" max="1288" width="8.140625" style="159" customWidth="1"/>
    <col min="1289" max="1289" width="11" style="159" customWidth="1"/>
    <col min="1290" max="1290" width="13.140625" style="159" customWidth="1"/>
    <col min="1291" max="1534" width="9.140625" style="159"/>
    <col min="1535" max="1535" width="40.140625" style="159" customWidth="1"/>
    <col min="1536" max="1536" width="41" style="159" customWidth="1"/>
    <col min="1537" max="1537" width="13" style="159" customWidth="1"/>
    <col min="1538" max="1538" width="17.85546875" style="159" customWidth="1"/>
    <col min="1539" max="1539" width="20.42578125" style="159" customWidth="1"/>
    <col min="1540" max="1540" width="18.7109375" style="159" customWidth="1"/>
    <col min="1541" max="1541" width="12.85546875" style="159" customWidth="1"/>
    <col min="1542" max="1542" width="9" style="159" customWidth="1"/>
    <col min="1543" max="1543" width="9.7109375" style="159" customWidth="1"/>
    <col min="1544" max="1544" width="8.140625" style="159" customWidth="1"/>
    <col min="1545" max="1545" width="11" style="159" customWidth="1"/>
    <col min="1546" max="1546" width="13.140625" style="159" customWidth="1"/>
    <col min="1547" max="1790" width="9.140625" style="159"/>
    <col min="1791" max="1791" width="40.140625" style="159" customWidth="1"/>
    <col min="1792" max="1792" width="41" style="159" customWidth="1"/>
    <col min="1793" max="1793" width="13" style="159" customWidth="1"/>
    <col min="1794" max="1794" width="17.85546875" style="159" customWidth="1"/>
    <col min="1795" max="1795" width="20.42578125" style="159" customWidth="1"/>
    <col min="1796" max="1796" width="18.7109375" style="159" customWidth="1"/>
    <col min="1797" max="1797" width="12.85546875" style="159" customWidth="1"/>
    <col min="1798" max="1798" width="9" style="159" customWidth="1"/>
    <col min="1799" max="1799" width="9.7109375" style="159" customWidth="1"/>
    <col min="1800" max="1800" width="8.140625" style="159" customWidth="1"/>
    <col min="1801" max="1801" width="11" style="159" customWidth="1"/>
    <col min="1802" max="1802" width="13.140625" style="159" customWidth="1"/>
    <col min="1803" max="2046" width="9.140625" style="159"/>
    <col min="2047" max="2047" width="40.140625" style="159" customWidth="1"/>
    <col min="2048" max="2048" width="41" style="159" customWidth="1"/>
    <col min="2049" max="2049" width="13" style="159" customWidth="1"/>
    <col min="2050" max="2050" width="17.85546875" style="159" customWidth="1"/>
    <col min="2051" max="2051" width="20.42578125" style="159" customWidth="1"/>
    <col min="2052" max="2052" width="18.7109375" style="159" customWidth="1"/>
    <col min="2053" max="2053" width="12.85546875" style="159" customWidth="1"/>
    <col min="2054" max="2054" width="9" style="159" customWidth="1"/>
    <col min="2055" max="2055" width="9.7109375" style="159" customWidth="1"/>
    <col min="2056" max="2056" width="8.140625" style="159" customWidth="1"/>
    <col min="2057" max="2057" width="11" style="159" customWidth="1"/>
    <col min="2058" max="2058" width="13.140625" style="159" customWidth="1"/>
    <col min="2059" max="2302" width="9.140625" style="159"/>
    <col min="2303" max="2303" width="40.140625" style="159" customWidth="1"/>
    <col min="2304" max="2304" width="41" style="159" customWidth="1"/>
    <col min="2305" max="2305" width="13" style="159" customWidth="1"/>
    <col min="2306" max="2306" width="17.85546875" style="159" customWidth="1"/>
    <col min="2307" max="2307" width="20.42578125" style="159" customWidth="1"/>
    <col min="2308" max="2308" width="18.7109375" style="159" customWidth="1"/>
    <col min="2309" max="2309" width="12.85546875" style="159" customWidth="1"/>
    <col min="2310" max="2310" width="9" style="159" customWidth="1"/>
    <col min="2311" max="2311" width="9.7109375" style="159" customWidth="1"/>
    <col min="2312" max="2312" width="8.140625" style="159" customWidth="1"/>
    <col min="2313" max="2313" width="11" style="159" customWidth="1"/>
    <col min="2314" max="2314" width="13.140625" style="159" customWidth="1"/>
    <col min="2315" max="2558" width="9.140625" style="159"/>
    <col min="2559" max="2559" width="40.140625" style="159" customWidth="1"/>
    <col min="2560" max="2560" width="41" style="159" customWidth="1"/>
    <col min="2561" max="2561" width="13" style="159" customWidth="1"/>
    <col min="2562" max="2562" width="17.85546875" style="159" customWidth="1"/>
    <col min="2563" max="2563" width="20.42578125" style="159" customWidth="1"/>
    <col min="2564" max="2564" width="18.7109375" style="159" customWidth="1"/>
    <col min="2565" max="2565" width="12.85546875" style="159" customWidth="1"/>
    <col min="2566" max="2566" width="9" style="159" customWidth="1"/>
    <col min="2567" max="2567" width="9.7109375" style="159" customWidth="1"/>
    <col min="2568" max="2568" width="8.140625" style="159" customWidth="1"/>
    <col min="2569" max="2569" width="11" style="159" customWidth="1"/>
    <col min="2570" max="2570" width="13.140625" style="159" customWidth="1"/>
    <col min="2571" max="2814" width="9.140625" style="159"/>
    <col min="2815" max="2815" width="40.140625" style="159" customWidth="1"/>
    <col min="2816" max="2816" width="41" style="159" customWidth="1"/>
    <col min="2817" max="2817" width="13" style="159" customWidth="1"/>
    <col min="2818" max="2818" width="17.85546875" style="159" customWidth="1"/>
    <col min="2819" max="2819" width="20.42578125" style="159" customWidth="1"/>
    <col min="2820" max="2820" width="18.7109375" style="159" customWidth="1"/>
    <col min="2821" max="2821" width="12.85546875" style="159" customWidth="1"/>
    <col min="2822" max="2822" width="9" style="159" customWidth="1"/>
    <col min="2823" max="2823" width="9.7109375" style="159" customWidth="1"/>
    <col min="2824" max="2824" width="8.140625" style="159" customWidth="1"/>
    <col min="2825" max="2825" width="11" style="159" customWidth="1"/>
    <col min="2826" max="2826" width="13.140625" style="159" customWidth="1"/>
    <col min="2827" max="3070" width="9.140625" style="159"/>
    <col min="3071" max="3071" width="40.140625" style="159" customWidth="1"/>
    <col min="3072" max="3072" width="41" style="159" customWidth="1"/>
    <col min="3073" max="3073" width="13" style="159" customWidth="1"/>
    <col min="3074" max="3074" width="17.85546875" style="159" customWidth="1"/>
    <col min="3075" max="3075" width="20.42578125" style="159" customWidth="1"/>
    <col min="3076" max="3076" width="18.7109375" style="159" customWidth="1"/>
    <col min="3077" max="3077" width="12.85546875" style="159" customWidth="1"/>
    <col min="3078" max="3078" width="9" style="159" customWidth="1"/>
    <col min="3079" max="3079" width="9.7109375" style="159" customWidth="1"/>
    <col min="3080" max="3080" width="8.140625" style="159" customWidth="1"/>
    <col min="3081" max="3081" width="11" style="159" customWidth="1"/>
    <col min="3082" max="3082" width="13.140625" style="159" customWidth="1"/>
    <col min="3083" max="3326" width="9.140625" style="159"/>
    <col min="3327" max="3327" width="40.140625" style="159" customWidth="1"/>
    <col min="3328" max="3328" width="41" style="159" customWidth="1"/>
    <col min="3329" max="3329" width="13" style="159" customWidth="1"/>
    <col min="3330" max="3330" width="17.85546875" style="159" customWidth="1"/>
    <col min="3331" max="3331" width="20.42578125" style="159" customWidth="1"/>
    <col min="3332" max="3332" width="18.7109375" style="159" customWidth="1"/>
    <col min="3333" max="3333" width="12.85546875" style="159" customWidth="1"/>
    <col min="3334" max="3334" width="9" style="159" customWidth="1"/>
    <col min="3335" max="3335" width="9.7109375" style="159" customWidth="1"/>
    <col min="3336" max="3336" width="8.140625" style="159" customWidth="1"/>
    <col min="3337" max="3337" width="11" style="159" customWidth="1"/>
    <col min="3338" max="3338" width="13.140625" style="159" customWidth="1"/>
    <col min="3339" max="3582" width="9.140625" style="159"/>
    <col min="3583" max="3583" width="40.140625" style="159" customWidth="1"/>
    <col min="3584" max="3584" width="41" style="159" customWidth="1"/>
    <col min="3585" max="3585" width="13" style="159" customWidth="1"/>
    <col min="3586" max="3586" width="17.85546875" style="159" customWidth="1"/>
    <col min="3587" max="3587" width="20.42578125" style="159" customWidth="1"/>
    <col min="3588" max="3588" width="18.7109375" style="159" customWidth="1"/>
    <col min="3589" max="3589" width="12.85546875" style="159" customWidth="1"/>
    <col min="3590" max="3590" width="9" style="159" customWidth="1"/>
    <col min="3591" max="3591" width="9.7109375" style="159" customWidth="1"/>
    <col min="3592" max="3592" width="8.140625" style="159" customWidth="1"/>
    <col min="3593" max="3593" width="11" style="159" customWidth="1"/>
    <col min="3594" max="3594" width="13.140625" style="159" customWidth="1"/>
    <col min="3595" max="3838" width="9.140625" style="159"/>
    <col min="3839" max="3839" width="40.140625" style="159" customWidth="1"/>
    <col min="3840" max="3840" width="41" style="159" customWidth="1"/>
    <col min="3841" max="3841" width="13" style="159" customWidth="1"/>
    <col min="3842" max="3842" width="17.85546875" style="159" customWidth="1"/>
    <col min="3843" max="3843" width="20.42578125" style="159" customWidth="1"/>
    <col min="3844" max="3844" width="18.7109375" style="159" customWidth="1"/>
    <col min="3845" max="3845" width="12.85546875" style="159" customWidth="1"/>
    <col min="3846" max="3846" width="9" style="159" customWidth="1"/>
    <col min="3847" max="3847" width="9.7109375" style="159" customWidth="1"/>
    <col min="3848" max="3848" width="8.140625" style="159" customWidth="1"/>
    <col min="3849" max="3849" width="11" style="159" customWidth="1"/>
    <col min="3850" max="3850" width="13.140625" style="159" customWidth="1"/>
    <col min="3851" max="4094" width="9.140625" style="159"/>
    <col min="4095" max="4095" width="40.140625" style="159" customWidth="1"/>
    <col min="4096" max="4096" width="41" style="159" customWidth="1"/>
    <col min="4097" max="4097" width="13" style="159" customWidth="1"/>
    <col min="4098" max="4098" width="17.85546875" style="159" customWidth="1"/>
    <col min="4099" max="4099" width="20.42578125" style="159" customWidth="1"/>
    <col min="4100" max="4100" width="18.7109375" style="159" customWidth="1"/>
    <col min="4101" max="4101" width="12.85546875" style="159" customWidth="1"/>
    <col min="4102" max="4102" width="9" style="159" customWidth="1"/>
    <col min="4103" max="4103" width="9.7109375" style="159" customWidth="1"/>
    <col min="4104" max="4104" width="8.140625" style="159" customWidth="1"/>
    <col min="4105" max="4105" width="11" style="159" customWidth="1"/>
    <col min="4106" max="4106" width="13.140625" style="159" customWidth="1"/>
    <col min="4107" max="4350" width="9.140625" style="159"/>
    <col min="4351" max="4351" width="40.140625" style="159" customWidth="1"/>
    <col min="4352" max="4352" width="41" style="159" customWidth="1"/>
    <col min="4353" max="4353" width="13" style="159" customWidth="1"/>
    <col min="4354" max="4354" width="17.85546875" style="159" customWidth="1"/>
    <col min="4355" max="4355" width="20.42578125" style="159" customWidth="1"/>
    <col min="4356" max="4356" width="18.7109375" style="159" customWidth="1"/>
    <col min="4357" max="4357" width="12.85546875" style="159" customWidth="1"/>
    <col min="4358" max="4358" width="9" style="159" customWidth="1"/>
    <col min="4359" max="4359" width="9.7109375" style="159" customWidth="1"/>
    <col min="4360" max="4360" width="8.140625" style="159" customWidth="1"/>
    <col min="4361" max="4361" width="11" style="159" customWidth="1"/>
    <col min="4362" max="4362" width="13.140625" style="159" customWidth="1"/>
    <col min="4363" max="4606" width="9.140625" style="159"/>
    <col min="4607" max="4607" width="40.140625" style="159" customWidth="1"/>
    <col min="4608" max="4608" width="41" style="159" customWidth="1"/>
    <col min="4609" max="4609" width="13" style="159" customWidth="1"/>
    <col min="4610" max="4610" width="17.85546875" style="159" customWidth="1"/>
    <col min="4611" max="4611" width="20.42578125" style="159" customWidth="1"/>
    <col min="4612" max="4612" width="18.7109375" style="159" customWidth="1"/>
    <col min="4613" max="4613" width="12.85546875" style="159" customWidth="1"/>
    <col min="4614" max="4614" width="9" style="159" customWidth="1"/>
    <col min="4615" max="4615" width="9.7109375" style="159" customWidth="1"/>
    <col min="4616" max="4616" width="8.140625" style="159" customWidth="1"/>
    <col min="4617" max="4617" width="11" style="159" customWidth="1"/>
    <col min="4618" max="4618" width="13.140625" style="159" customWidth="1"/>
    <col min="4619" max="4862" width="9.140625" style="159"/>
    <col min="4863" max="4863" width="40.140625" style="159" customWidth="1"/>
    <col min="4864" max="4864" width="41" style="159" customWidth="1"/>
    <col min="4865" max="4865" width="13" style="159" customWidth="1"/>
    <col min="4866" max="4866" width="17.85546875" style="159" customWidth="1"/>
    <col min="4867" max="4867" width="20.42578125" style="159" customWidth="1"/>
    <col min="4868" max="4868" width="18.7109375" style="159" customWidth="1"/>
    <col min="4869" max="4869" width="12.85546875" style="159" customWidth="1"/>
    <col min="4870" max="4870" width="9" style="159" customWidth="1"/>
    <col min="4871" max="4871" width="9.7109375" style="159" customWidth="1"/>
    <col min="4872" max="4872" width="8.140625" style="159" customWidth="1"/>
    <col min="4873" max="4873" width="11" style="159" customWidth="1"/>
    <col min="4874" max="4874" width="13.140625" style="159" customWidth="1"/>
    <col min="4875" max="5118" width="9.140625" style="159"/>
    <col min="5119" max="5119" width="40.140625" style="159" customWidth="1"/>
    <col min="5120" max="5120" width="41" style="159" customWidth="1"/>
    <col min="5121" max="5121" width="13" style="159" customWidth="1"/>
    <col min="5122" max="5122" width="17.85546875" style="159" customWidth="1"/>
    <col min="5123" max="5123" width="20.42578125" style="159" customWidth="1"/>
    <col min="5124" max="5124" width="18.7109375" style="159" customWidth="1"/>
    <col min="5125" max="5125" width="12.85546875" style="159" customWidth="1"/>
    <col min="5126" max="5126" width="9" style="159" customWidth="1"/>
    <col min="5127" max="5127" width="9.7109375" style="159" customWidth="1"/>
    <col min="5128" max="5128" width="8.140625" style="159" customWidth="1"/>
    <col min="5129" max="5129" width="11" style="159" customWidth="1"/>
    <col min="5130" max="5130" width="13.140625" style="159" customWidth="1"/>
    <col min="5131" max="5374" width="9.140625" style="159"/>
    <col min="5375" max="5375" width="40.140625" style="159" customWidth="1"/>
    <col min="5376" max="5376" width="41" style="159" customWidth="1"/>
    <col min="5377" max="5377" width="13" style="159" customWidth="1"/>
    <col min="5378" max="5378" width="17.85546875" style="159" customWidth="1"/>
    <col min="5379" max="5379" width="20.42578125" style="159" customWidth="1"/>
    <col min="5380" max="5380" width="18.7109375" style="159" customWidth="1"/>
    <col min="5381" max="5381" width="12.85546875" style="159" customWidth="1"/>
    <col min="5382" max="5382" width="9" style="159" customWidth="1"/>
    <col min="5383" max="5383" width="9.7109375" style="159" customWidth="1"/>
    <col min="5384" max="5384" width="8.140625" style="159" customWidth="1"/>
    <col min="5385" max="5385" width="11" style="159" customWidth="1"/>
    <col min="5386" max="5386" width="13.140625" style="159" customWidth="1"/>
    <col min="5387" max="5630" width="9.140625" style="159"/>
    <col min="5631" max="5631" width="40.140625" style="159" customWidth="1"/>
    <col min="5632" max="5632" width="41" style="159" customWidth="1"/>
    <col min="5633" max="5633" width="13" style="159" customWidth="1"/>
    <col min="5634" max="5634" width="17.85546875" style="159" customWidth="1"/>
    <col min="5635" max="5635" width="20.42578125" style="159" customWidth="1"/>
    <col min="5636" max="5636" width="18.7109375" style="159" customWidth="1"/>
    <col min="5637" max="5637" width="12.85546875" style="159" customWidth="1"/>
    <col min="5638" max="5638" width="9" style="159" customWidth="1"/>
    <col min="5639" max="5639" width="9.7109375" style="159" customWidth="1"/>
    <col min="5640" max="5640" width="8.140625" style="159" customWidth="1"/>
    <col min="5641" max="5641" width="11" style="159" customWidth="1"/>
    <col min="5642" max="5642" width="13.140625" style="159" customWidth="1"/>
    <col min="5643" max="5886" width="9.140625" style="159"/>
    <col min="5887" max="5887" width="40.140625" style="159" customWidth="1"/>
    <col min="5888" max="5888" width="41" style="159" customWidth="1"/>
    <col min="5889" max="5889" width="13" style="159" customWidth="1"/>
    <col min="5890" max="5890" width="17.85546875" style="159" customWidth="1"/>
    <col min="5891" max="5891" width="20.42578125" style="159" customWidth="1"/>
    <col min="5892" max="5892" width="18.7109375" style="159" customWidth="1"/>
    <col min="5893" max="5893" width="12.85546875" style="159" customWidth="1"/>
    <col min="5894" max="5894" width="9" style="159" customWidth="1"/>
    <col min="5895" max="5895" width="9.7109375" style="159" customWidth="1"/>
    <col min="5896" max="5896" width="8.140625" style="159" customWidth="1"/>
    <col min="5897" max="5897" width="11" style="159" customWidth="1"/>
    <col min="5898" max="5898" width="13.140625" style="159" customWidth="1"/>
    <col min="5899" max="6142" width="9.140625" style="159"/>
    <col min="6143" max="6143" width="40.140625" style="159" customWidth="1"/>
    <col min="6144" max="6144" width="41" style="159" customWidth="1"/>
    <col min="6145" max="6145" width="13" style="159" customWidth="1"/>
    <col min="6146" max="6146" width="17.85546875" style="159" customWidth="1"/>
    <col min="6147" max="6147" width="20.42578125" style="159" customWidth="1"/>
    <col min="6148" max="6148" width="18.7109375" style="159" customWidth="1"/>
    <col min="6149" max="6149" width="12.85546875" style="159" customWidth="1"/>
    <col min="6150" max="6150" width="9" style="159" customWidth="1"/>
    <col min="6151" max="6151" width="9.7109375" style="159" customWidth="1"/>
    <col min="6152" max="6152" width="8.140625" style="159" customWidth="1"/>
    <col min="6153" max="6153" width="11" style="159" customWidth="1"/>
    <col min="6154" max="6154" width="13.140625" style="159" customWidth="1"/>
    <col min="6155" max="6398" width="9.140625" style="159"/>
    <col min="6399" max="6399" width="40.140625" style="159" customWidth="1"/>
    <col min="6400" max="6400" width="41" style="159" customWidth="1"/>
    <col min="6401" max="6401" width="13" style="159" customWidth="1"/>
    <col min="6402" max="6402" width="17.85546875" style="159" customWidth="1"/>
    <col min="6403" max="6403" width="20.42578125" style="159" customWidth="1"/>
    <col min="6404" max="6404" width="18.7109375" style="159" customWidth="1"/>
    <col min="6405" max="6405" width="12.85546875" style="159" customWidth="1"/>
    <col min="6406" max="6406" width="9" style="159" customWidth="1"/>
    <col min="6407" max="6407" width="9.7109375" style="159" customWidth="1"/>
    <col min="6408" max="6408" width="8.140625" style="159" customWidth="1"/>
    <col min="6409" max="6409" width="11" style="159" customWidth="1"/>
    <col min="6410" max="6410" width="13.140625" style="159" customWidth="1"/>
    <col min="6411" max="6654" width="9.140625" style="159"/>
    <col min="6655" max="6655" width="40.140625" style="159" customWidth="1"/>
    <col min="6656" max="6656" width="41" style="159" customWidth="1"/>
    <col min="6657" max="6657" width="13" style="159" customWidth="1"/>
    <col min="6658" max="6658" width="17.85546875" style="159" customWidth="1"/>
    <col min="6659" max="6659" width="20.42578125" style="159" customWidth="1"/>
    <col min="6660" max="6660" width="18.7109375" style="159" customWidth="1"/>
    <col min="6661" max="6661" width="12.85546875" style="159" customWidth="1"/>
    <col min="6662" max="6662" width="9" style="159" customWidth="1"/>
    <col min="6663" max="6663" width="9.7109375" style="159" customWidth="1"/>
    <col min="6664" max="6664" width="8.140625" style="159" customWidth="1"/>
    <col min="6665" max="6665" width="11" style="159" customWidth="1"/>
    <col min="6666" max="6666" width="13.140625" style="159" customWidth="1"/>
    <col min="6667" max="6910" width="9.140625" style="159"/>
    <col min="6911" max="6911" width="40.140625" style="159" customWidth="1"/>
    <col min="6912" max="6912" width="41" style="159" customWidth="1"/>
    <col min="6913" max="6913" width="13" style="159" customWidth="1"/>
    <col min="6914" max="6914" width="17.85546875" style="159" customWidth="1"/>
    <col min="6915" max="6915" width="20.42578125" style="159" customWidth="1"/>
    <col min="6916" max="6916" width="18.7109375" style="159" customWidth="1"/>
    <col min="6917" max="6917" width="12.85546875" style="159" customWidth="1"/>
    <col min="6918" max="6918" width="9" style="159" customWidth="1"/>
    <col min="6919" max="6919" width="9.7109375" style="159" customWidth="1"/>
    <col min="6920" max="6920" width="8.140625" style="159" customWidth="1"/>
    <col min="6921" max="6921" width="11" style="159" customWidth="1"/>
    <col min="6922" max="6922" width="13.140625" style="159" customWidth="1"/>
    <col min="6923" max="7166" width="9.140625" style="159"/>
    <col min="7167" max="7167" width="40.140625" style="159" customWidth="1"/>
    <col min="7168" max="7168" width="41" style="159" customWidth="1"/>
    <col min="7169" max="7169" width="13" style="159" customWidth="1"/>
    <col min="7170" max="7170" width="17.85546875" style="159" customWidth="1"/>
    <col min="7171" max="7171" width="20.42578125" style="159" customWidth="1"/>
    <col min="7172" max="7172" width="18.7109375" style="159" customWidth="1"/>
    <col min="7173" max="7173" width="12.85546875" style="159" customWidth="1"/>
    <col min="7174" max="7174" width="9" style="159" customWidth="1"/>
    <col min="7175" max="7175" width="9.7109375" style="159" customWidth="1"/>
    <col min="7176" max="7176" width="8.140625" style="159" customWidth="1"/>
    <col min="7177" max="7177" width="11" style="159" customWidth="1"/>
    <col min="7178" max="7178" width="13.140625" style="159" customWidth="1"/>
    <col min="7179" max="7422" width="9.140625" style="159"/>
    <col min="7423" max="7423" width="40.140625" style="159" customWidth="1"/>
    <col min="7424" max="7424" width="41" style="159" customWidth="1"/>
    <col min="7425" max="7425" width="13" style="159" customWidth="1"/>
    <col min="7426" max="7426" width="17.85546875" style="159" customWidth="1"/>
    <col min="7427" max="7427" width="20.42578125" style="159" customWidth="1"/>
    <col min="7428" max="7428" width="18.7109375" style="159" customWidth="1"/>
    <col min="7429" max="7429" width="12.85546875" style="159" customWidth="1"/>
    <col min="7430" max="7430" width="9" style="159" customWidth="1"/>
    <col min="7431" max="7431" width="9.7109375" style="159" customWidth="1"/>
    <col min="7432" max="7432" width="8.140625" style="159" customWidth="1"/>
    <col min="7433" max="7433" width="11" style="159" customWidth="1"/>
    <col min="7434" max="7434" width="13.140625" style="159" customWidth="1"/>
    <col min="7435" max="7678" width="9.140625" style="159"/>
    <col min="7679" max="7679" width="40.140625" style="159" customWidth="1"/>
    <col min="7680" max="7680" width="41" style="159" customWidth="1"/>
    <col min="7681" max="7681" width="13" style="159" customWidth="1"/>
    <col min="7682" max="7682" width="17.85546875" style="159" customWidth="1"/>
    <col min="7683" max="7683" width="20.42578125" style="159" customWidth="1"/>
    <col min="7684" max="7684" width="18.7109375" style="159" customWidth="1"/>
    <col min="7685" max="7685" width="12.85546875" style="159" customWidth="1"/>
    <col min="7686" max="7686" width="9" style="159" customWidth="1"/>
    <col min="7687" max="7687" width="9.7109375" style="159" customWidth="1"/>
    <col min="7688" max="7688" width="8.140625" style="159" customWidth="1"/>
    <col min="7689" max="7689" width="11" style="159" customWidth="1"/>
    <col min="7690" max="7690" width="13.140625" style="159" customWidth="1"/>
    <col min="7691" max="7934" width="9.140625" style="159"/>
    <col min="7935" max="7935" width="40.140625" style="159" customWidth="1"/>
    <col min="7936" max="7936" width="41" style="159" customWidth="1"/>
    <col min="7937" max="7937" width="13" style="159" customWidth="1"/>
    <col min="7938" max="7938" width="17.85546875" style="159" customWidth="1"/>
    <col min="7939" max="7939" width="20.42578125" style="159" customWidth="1"/>
    <col min="7940" max="7940" width="18.7109375" style="159" customWidth="1"/>
    <col min="7941" max="7941" width="12.85546875" style="159" customWidth="1"/>
    <col min="7942" max="7942" width="9" style="159" customWidth="1"/>
    <col min="7943" max="7943" width="9.7109375" style="159" customWidth="1"/>
    <col min="7944" max="7944" width="8.140625" style="159" customWidth="1"/>
    <col min="7945" max="7945" width="11" style="159" customWidth="1"/>
    <col min="7946" max="7946" width="13.140625" style="159" customWidth="1"/>
    <col min="7947" max="8190" width="9.140625" style="159"/>
    <col min="8191" max="8191" width="40.140625" style="159" customWidth="1"/>
    <col min="8192" max="8192" width="41" style="159" customWidth="1"/>
    <col min="8193" max="8193" width="13" style="159" customWidth="1"/>
    <col min="8194" max="8194" width="17.85546875" style="159" customWidth="1"/>
    <col min="8195" max="8195" width="20.42578125" style="159" customWidth="1"/>
    <col min="8196" max="8196" width="18.7109375" style="159" customWidth="1"/>
    <col min="8197" max="8197" width="12.85546875" style="159" customWidth="1"/>
    <col min="8198" max="8198" width="9" style="159" customWidth="1"/>
    <col min="8199" max="8199" width="9.7109375" style="159" customWidth="1"/>
    <col min="8200" max="8200" width="8.140625" style="159" customWidth="1"/>
    <col min="8201" max="8201" width="11" style="159" customWidth="1"/>
    <col min="8202" max="8202" width="13.140625" style="159" customWidth="1"/>
    <col min="8203" max="8446" width="9.140625" style="159"/>
    <col min="8447" max="8447" width="40.140625" style="159" customWidth="1"/>
    <col min="8448" max="8448" width="41" style="159" customWidth="1"/>
    <col min="8449" max="8449" width="13" style="159" customWidth="1"/>
    <col min="8450" max="8450" width="17.85546875" style="159" customWidth="1"/>
    <col min="8451" max="8451" width="20.42578125" style="159" customWidth="1"/>
    <col min="8452" max="8452" width="18.7109375" style="159" customWidth="1"/>
    <col min="8453" max="8453" width="12.85546875" style="159" customWidth="1"/>
    <col min="8454" max="8454" width="9" style="159" customWidth="1"/>
    <col min="8455" max="8455" width="9.7109375" style="159" customWidth="1"/>
    <col min="8456" max="8456" width="8.140625" style="159" customWidth="1"/>
    <col min="8457" max="8457" width="11" style="159" customWidth="1"/>
    <col min="8458" max="8458" width="13.140625" style="159" customWidth="1"/>
    <col min="8459" max="8702" width="9.140625" style="159"/>
    <col min="8703" max="8703" width="40.140625" style="159" customWidth="1"/>
    <col min="8704" max="8704" width="41" style="159" customWidth="1"/>
    <col min="8705" max="8705" width="13" style="159" customWidth="1"/>
    <col min="8706" max="8706" width="17.85546875" style="159" customWidth="1"/>
    <col min="8707" max="8707" width="20.42578125" style="159" customWidth="1"/>
    <col min="8708" max="8708" width="18.7109375" style="159" customWidth="1"/>
    <col min="8709" max="8709" width="12.85546875" style="159" customWidth="1"/>
    <col min="8710" max="8710" width="9" style="159" customWidth="1"/>
    <col min="8711" max="8711" width="9.7109375" style="159" customWidth="1"/>
    <col min="8712" max="8712" width="8.140625" style="159" customWidth="1"/>
    <col min="8713" max="8713" width="11" style="159" customWidth="1"/>
    <col min="8714" max="8714" width="13.140625" style="159" customWidth="1"/>
    <col min="8715" max="8958" width="9.140625" style="159"/>
    <col min="8959" max="8959" width="40.140625" style="159" customWidth="1"/>
    <col min="8960" max="8960" width="41" style="159" customWidth="1"/>
    <col min="8961" max="8961" width="13" style="159" customWidth="1"/>
    <col min="8962" max="8962" width="17.85546875" style="159" customWidth="1"/>
    <col min="8963" max="8963" width="20.42578125" style="159" customWidth="1"/>
    <col min="8964" max="8964" width="18.7109375" style="159" customWidth="1"/>
    <col min="8965" max="8965" width="12.85546875" style="159" customWidth="1"/>
    <col min="8966" max="8966" width="9" style="159" customWidth="1"/>
    <col min="8967" max="8967" width="9.7109375" style="159" customWidth="1"/>
    <col min="8968" max="8968" width="8.140625" style="159" customWidth="1"/>
    <col min="8969" max="8969" width="11" style="159" customWidth="1"/>
    <col min="8970" max="8970" width="13.140625" style="159" customWidth="1"/>
    <col min="8971" max="9214" width="9.140625" style="159"/>
    <col min="9215" max="9215" width="40.140625" style="159" customWidth="1"/>
    <col min="9216" max="9216" width="41" style="159" customWidth="1"/>
    <col min="9217" max="9217" width="13" style="159" customWidth="1"/>
    <col min="9218" max="9218" width="17.85546875" style="159" customWidth="1"/>
    <col min="9219" max="9219" width="20.42578125" style="159" customWidth="1"/>
    <col min="9220" max="9220" width="18.7109375" style="159" customWidth="1"/>
    <col min="9221" max="9221" width="12.85546875" style="159" customWidth="1"/>
    <col min="9222" max="9222" width="9" style="159" customWidth="1"/>
    <col min="9223" max="9223" width="9.7109375" style="159" customWidth="1"/>
    <col min="9224" max="9224" width="8.140625" style="159" customWidth="1"/>
    <col min="9225" max="9225" width="11" style="159" customWidth="1"/>
    <col min="9226" max="9226" width="13.140625" style="159" customWidth="1"/>
    <col min="9227" max="9470" width="9.140625" style="159"/>
    <col min="9471" max="9471" width="40.140625" style="159" customWidth="1"/>
    <col min="9472" max="9472" width="41" style="159" customWidth="1"/>
    <col min="9473" max="9473" width="13" style="159" customWidth="1"/>
    <col min="9474" max="9474" width="17.85546875" style="159" customWidth="1"/>
    <col min="9475" max="9475" width="20.42578125" style="159" customWidth="1"/>
    <col min="9476" max="9476" width="18.7109375" style="159" customWidth="1"/>
    <col min="9477" max="9477" width="12.85546875" style="159" customWidth="1"/>
    <col min="9478" max="9478" width="9" style="159" customWidth="1"/>
    <col min="9479" max="9479" width="9.7109375" style="159" customWidth="1"/>
    <col min="9480" max="9480" width="8.140625" style="159" customWidth="1"/>
    <col min="9481" max="9481" width="11" style="159" customWidth="1"/>
    <col min="9482" max="9482" width="13.140625" style="159" customWidth="1"/>
    <col min="9483" max="9726" width="9.140625" style="159"/>
    <col min="9727" max="9727" width="40.140625" style="159" customWidth="1"/>
    <col min="9728" max="9728" width="41" style="159" customWidth="1"/>
    <col min="9729" max="9729" width="13" style="159" customWidth="1"/>
    <col min="9730" max="9730" width="17.85546875" style="159" customWidth="1"/>
    <col min="9731" max="9731" width="20.42578125" style="159" customWidth="1"/>
    <col min="9732" max="9732" width="18.7109375" style="159" customWidth="1"/>
    <col min="9733" max="9733" width="12.85546875" style="159" customWidth="1"/>
    <col min="9734" max="9734" width="9" style="159" customWidth="1"/>
    <col min="9735" max="9735" width="9.7109375" style="159" customWidth="1"/>
    <col min="9736" max="9736" width="8.140625" style="159" customWidth="1"/>
    <col min="9737" max="9737" width="11" style="159" customWidth="1"/>
    <col min="9738" max="9738" width="13.140625" style="159" customWidth="1"/>
    <col min="9739" max="9982" width="9.140625" style="159"/>
    <col min="9983" max="9983" width="40.140625" style="159" customWidth="1"/>
    <col min="9984" max="9984" width="41" style="159" customWidth="1"/>
    <col min="9985" max="9985" width="13" style="159" customWidth="1"/>
    <col min="9986" max="9986" width="17.85546875" style="159" customWidth="1"/>
    <col min="9987" max="9987" width="20.42578125" style="159" customWidth="1"/>
    <col min="9988" max="9988" width="18.7109375" style="159" customWidth="1"/>
    <col min="9989" max="9989" width="12.85546875" style="159" customWidth="1"/>
    <col min="9990" max="9990" width="9" style="159" customWidth="1"/>
    <col min="9991" max="9991" width="9.7109375" style="159" customWidth="1"/>
    <col min="9992" max="9992" width="8.140625" style="159" customWidth="1"/>
    <col min="9993" max="9993" width="11" style="159" customWidth="1"/>
    <col min="9994" max="9994" width="13.140625" style="159" customWidth="1"/>
    <col min="9995" max="10238" width="9.140625" style="159"/>
    <col min="10239" max="10239" width="40.140625" style="159" customWidth="1"/>
    <col min="10240" max="10240" width="41" style="159" customWidth="1"/>
    <col min="10241" max="10241" width="13" style="159" customWidth="1"/>
    <col min="10242" max="10242" width="17.85546875" style="159" customWidth="1"/>
    <col min="10243" max="10243" width="20.42578125" style="159" customWidth="1"/>
    <col min="10244" max="10244" width="18.7109375" style="159" customWidth="1"/>
    <col min="10245" max="10245" width="12.85546875" style="159" customWidth="1"/>
    <col min="10246" max="10246" width="9" style="159" customWidth="1"/>
    <col min="10247" max="10247" width="9.7109375" style="159" customWidth="1"/>
    <col min="10248" max="10248" width="8.140625" style="159" customWidth="1"/>
    <col min="10249" max="10249" width="11" style="159" customWidth="1"/>
    <col min="10250" max="10250" width="13.140625" style="159" customWidth="1"/>
    <col min="10251" max="10494" width="9.140625" style="159"/>
    <col min="10495" max="10495" width="40.140625" style="159" customWidth="1"/>
    <col min="10496" max="10496" width="41" style="159" customWidth="1"/>
    <col min="10497" max="10497" width="13" style="159" customWidth="1"/>
    <col min="10498" max="10498" width="17.85546875" style="159" customWidth="1"/>
    <col min="10499" max="10499" width="20.42578125" style="159" customWidth="1"/>
    <col min="10500" max="10500" width="18.7109375" style="159" customWidth="1"/>
    <col min="10501" max="10501" width="12.85546875" style="159" customWidth="1"/>
    <col min="10502" max="10502" width="9" style="159" customWidth="1"/>
    <col min="10503" max="10503" width="9.7109375" style="159" customWidth="1"/>
    <col min="10504" max="10504" width="8.140625" style="159" customWidth="1"/>
    <col min="10505" max="10505" width="11" style="159" customWidth="1"/>
    <col min="10506" max="10506" width="13.140625" style="159" customWidth="1"/>
    <col min="10507" max="10750" width="9.140625" style="159"/>
    <col min="10751" max="10751" width="40.140625" style="159" customWidth="1"/>
    <col min="10752" max="10752" width="41" style="159" customWidth="1"/>
    <col min="10753" max="10753" width="13" style="159" customWidth="1"/>
    <col min="10754" max="10754" width="17.85546875" style="159" customWidth="1"/>
    <col min="10755" max="10755" width="20.42578125" style="159" customWidth="1"/>
    <col min="10756" max="10756" width="18.7109375" style="159" customWidth="1"/>
    <col min="10757" max="10757" width="12.85546875" style="159" customWidth="1"/>
    <col min="10758" max="10758" width="9" style="159" customWidth="1"/>
    <col min="10759" max="10759" width="9.7109375" style="159" customWidth="1"/>
    <col min="10760" max="10760" width="8.140625" style="159" customWidth="1"/>
    <col min="10761" max="10761" width="11" style="159" customWidth="1"/>
    <col min="10762" max="10762" width="13.140625" style="159" customWidth="1"/>
    <col min="10763" max="11006" width="9.140625" style="159"/>
    <col min="11007" max="11007" width="40.140625" style="159" customWidth="1"/>
    <col min="11008" max="11008" width="41" style="159" customWidth="1"/>
    <col min="11009" max="11009" width="13" style="159" customWidth="1"/>
    <col min="11010" max="11010" width="17.85546875" style="159" customWidth="1"/>
    <col min="11011" max="11011" width="20.42578125" style="159" customWidth="1"/>
    <col min="11012" max="11012" width="18.7109375" style="159" customWidth="1"/>
    <col min="11013" max="11013" width="12.85546875" style="159" customWidth="1"/>
    <col min="11014" max="11014" width="9" style="159" customWidth="1"/>
    <col min="11015" max="11015" width="9.7109375" style="159" customWidth="1"/>
    <col min="11016" max="11016" width="8.140625" style="159" customWidth="1"/>
    <col min="11017" max="11017" width="11" style="159" customWidth="1"/>
    <col min="11018" max="11018" width="13.140625" style="159" customWidth="1"/>
    <col min="11019" max="11262" width="9.140625" style="159"/>
    <col min="11263" max="11263" width="40.140625" style="159" customWidth="1"/>
    <col min="11264" max="11264" width="41" style="159" customWidth="1"/>
    <col min="11265" max="11265" width="13" style="159" customWidth="1"/>
    <col min="11266" max="11266" width="17.85546875" style="159" customWidth="1"/>
    <col min="11267" max="11267" width="20.42578125" style="159" customWidth="1"/>
    <col min="11268" max="11268" width="18.7109375" style="159" customWidth="1"/>
    <col min="11269" max="11269" width="12.85546875" style="159" customWidth="1"/>
    <col min="11270" max="11270" width="9" style="159" customWidth="1"/>
    <col min="11271" max="11271" width="9.7109375" style="159" customWidth="1"/>
    <col min="11272" max="11272" width="8.140625" style="159" customWidth="1"/>
    <col min="11273" max="11273" width="11" style="159" customWidth="1"/>
    <col min="11274" max="11274" width="13.140625" style="159" customWidth="1"/>
    <col min="11275" max="11518" width="9.140625" style="159"/>
    <col min="11519" max="11519" width="40.140625" style="159" customWidth="1"/>
    <col min="11520" max="11520" width="41" style="159" customWidth="1"/>
    <col min="11521" max="11521" width="13" style="159" customWidth="1"/>
    <col min="11522" max="11522" width="17.85546875" style="159" customWidth="1"/>
    <col min="11523" max="11523" width="20.42578125" style="159" customWidth="1"/>
    <col min="11524" max="11524" width="18.7109375" style="159" customWidth="1"/>
    <col min="11525" max="11525" width="12.85546875" style="159" customWidth="1"/>
    <col min="11526" max="11526" width="9" style="159" customWidth="1"/>
    <col min="11527" max="11527" width="9.7109375" style="159" customWidth="1"/>
    <col min="11528" max="11528" width="8.140625" style="159" customWidth="1"/>
    <col min="11529" max="11529" width="11" style="159" customWidth="1"/>
    <col min="11530" max="11530" width="13.140625" style="159" customWidth="1"/>
    <col min="11531" max="11774" width="9.140625" style="159"/>
    <col min="11775" max="11775" width="40.140625" style="159" customWidth="1"/>
    <col min="11776" max="11776" width="41" style="159" customWidth="1"/>
    <col min="11777" max="11777" width="13" style="159" customWidth="1"/>
    <col min="11778" max="11778" width="17.85546875" style="159" customWidth="1"/>
    <col min="11779" max="11779" width="20.42578125" style="159" customWidth="1"/>
    <col min="11780" max="11780" width="18.7109375" style="159" customWidth="1"/>
    <col min="11781" max="11781" width="12.85546875" style="159" customWidth="1"/>
    <col min="11782" max="11782" width="9" style="159" customWidth="1"/>
    <col min="11783" max="11783" width="9.7109375" style="159" customWidth="1"/>
    <col min="11784" max="11784" width="8.140625" style="159" customWidth="1"/>
    <col min="11785" max="11785" width="11" style="159" customWidth="1"/>
    <col min="11786" max="11786" width="13.140625" style="159" customWidth="1"/>
    <col min="11787" max="12030" width="9.140625" style="159"/>
    <col min="12031" max="12031" width="40.140625" style="159" customWidth="1"/>
    <col min="12032" max="12032" width="41" style="159" customWidth="1"/>
    <col min="12033" max="12033" width="13" style="159" customWidth="1"/>
    <col min="12034" max="12034" width="17.85546875" style="159" customWidth="1"/>
    <col min="12035" max="12035" width="20.42578125" style="159" customWidth="1"/>
    <col min="12036" max="12036" width="18.7109375" style="159" customWidth="1"/>
    <col min="12037" max="12037" width="12.85546875" style="159" customWidth="1"/>
    <col min="12038" max="12038" width="9" style="159" customWidth="1"/>
    <col min="12039" max="12039" width="9.7109375" style="159" customWidth="1"/>
    <col min="12040" max="12040" width="8.140625" style="159" customWidth="1"/>
    <col min="12041" max="12041" width="11" style="159" customWidth="1"/>
    <col min="12042" max="12042" width="13.140625" style="159" customWidth="1"/>
    <col min="12043" max="12286" width="9.140625" style="159"/>
    <col min="12287" max="12287" width="40.140625" style="159" customWidth="1"/>
    <col min="12288" max="12288" width="41" style="159" customWidth="1"/>
    <col min="12289" max="12289" width="13" style="159" customWidth="1"/>
    <col min="12290" max="12290" width="17.85546875" style="159" customWidth="1"/>
    <col min="12291" max="12291" width="20.42578125" style="159" customWidth="1"/>
    <col min="12292" max="12292" width="18.7109375" style="159" customWidth="1"/>
    <col min="12293" max="12293" width="12.85546875" style="159" customWidth="1"/>
    <col min="12294" max="12294" width="9" style="159" customWidth="1"/>
    <col min="12295" max="12295" width="9.7109375" style="159" customWidth="1"/>
    <col min="12296" max="12296" width="8.140625" style="159" customWidth="1"/>
    <col min="12297" max="12297" width="11" style="159" customWidth="1"/>
    <col min="12298" max="12298" width="13.140625" style="159" customWidth="1"/>
    <col min="12299" max="12542" width="9.140625" style="159"/>
    <col min="12543" max="12543" width="40.140625" style="159" customWidth="1"/>
    <col min="12544" max="12544" width="41" style="159" customWidth="1"/>
    <col min="12545" max="12545" width="13" style="159" customWidth="1"/>
    <col min="12546" max="12546" width="17.85546875" style="159" customWidth="1"/>
    <col min="12547" max="12547" width="20.42578125" style="159" customWidth="1"/>
    <col min="12548" max="12548" width="18.7109375" style="159" customWidth="1"/>
    <col min="12549" max="12549" width="12.85546875" style="159" customWidth="1"/>
    <col min="12550" max="12550" width="9" style="159" customWidth="1"/>
    <col min="12551" max="12551" width="9.7109375" style="159" customWidth="1"/>
    <col min="12552" max="12552" width="8.140625" style="159" customWidth="1"/>
    <col min="12553" max="12553" width="11" style="159" customWidth="1"/>
    <col min="12554" max="12554" width="13.140625" style="159" customWidth="1"/>
    <col min="12555" max="12798" width="9.140625" style="159"/>
    <col min="12799" max="12799" width="40.140625" style="159" customWidth="1"/>
    <col min="12800" max="12800" width="41" style="159" customWidth="1"/>
    <col min="12801" max="12801" width="13" style="159" customWidth="1"/>
    <col min="12802" max="12802" width="17.85546875" style="159" customWidth="1"/>
    <col min="12803" max="12803" width="20.42578125" style="159" customWidth="1"/>
    <col min="12804" max="12804" width="18.7109375" style="159" customWidth="1"/>
    <col min="12805" max="12805" width="12.85546875" style="159" customWidth="1"/>
    <col min="12806" max="12806" width="9" style="159" customWidth="1"/>
    <col min="12807" max="12807" width="9.7109375" style="159" customWidth="1"/>
    <col min="12808" max="12808" width="8.140625" style="159" customWidth="1"/>
    <col min="12809" max="12809" width="11" style="159" customWidth="1"/>
    <col min="12810" max="12810" width="13.140625" style="159" customWidth="1"/>
    <col min="12811" max="13054" width="9.140625" style="159"/>
    <col min="13055" max="13055" width="40.140625" style="159" customWidth="1"/>
    <col min="13056" max="13056" width="41" style="159" customWidth="1"/>
    <col min="13057" max="13057" width="13" style="159" customWidth="1"/>
    <col min="13058" max="13058" width="17.85546875" style="159" customWidth="1"/>
    <col min="13059" max="13059" width="20.42578125" style="159" customWidth="1"/>
    <col min="13060" max="13060" width="18.7109375" style="159" customWidth="1"/>
    <col min="13061" max="13061" width="12.85546875" style="159" customWidth="1"/>
    <col min="13062" max="13062" width="9" style="159" customWidth="1"/>
    <col min="13063" max="13063" width="9.7109375" style="159" customWidth="1"/>
    <col min="13064" max="13064" width="8.140625" style="159" customWidth="1"/>
    <col min="13065" max="13065" width="11" style="159" customWidth="1"/>
    <col min="13066" max="13066" width="13.140625" style="159" customWidth="1"/>
    <col min="13067" max="13310" width="9.140625" style="159"/>
    <col min="13311" max="13311" width="40.140625" style="159" customWidth="1"/>
    <col min="13312" max="13312" width="41" style="159" customWidth="1"/>
    <col min="13313" max="13313" width="13" style="159" customWidth="1"/>
    <col min="13314" max="13314" width="17.85546875" style="159" customWidth="1"/>
    <col min="13315" max="13315" width="20.42578125" style="159" customWidth="1"/>
    <col min="13316" max="13316" width="18.7109375" style="159" customWidth="1"/>
    <col min="13317" max="13317" width="12.85546875" style="159" customWidth="1"/>
    <col min="13318" max="13318" width="9" style="159" customWidth="1"/>
    <col min="13319" max="13319" width="9.7109375" style="159" customWidth="1"/>
    <col min="13320" max="13320" width="8.140625" style="159" customWidth="1"/>
    <col min="13321" max="13321" width="11" style="159" customWidth="1"/>
    <col min="13322" max="13322" width="13.140625" style="159" customWidth="1"/>
    <col min="13323" max="13566" width="9.140625" style="159"/>
    <col min="13567" max="13567" width="40.140625" style="159" customWidth="1"/>
    <col min="13568" max="13568" width="41" style="159" customWidth="1"/>
    <col min="13569" max="13569" width="13" style="159" customWidth="1"/>
    <col min="13570" max="13570" width="17.85546875" style="159" customWidth="1"/>
    <col min="13571" max="13571" width="20.42578125" style="159" customWidth="1"/>
    <col min="13572" max="13572" width="18.7109375" style="159" customWidth="1"/>
    <col min="13573" max="13573" width="12.85546875" style="159" customWidth="1"/>
    <col min="13574" max="13574" width="9" style="159" customWidth="1"/>
    <col min="13575" max="13575" width="9.7109375" style="159" customWidth="1"/>
    <col min="13576" max="13576" width="8.140625" style="159" customWidth="1"/>
    <col min="13577" max="13577" width="11" style="159" customWidth="1"/>
    <col min="13578" max="13578" width="13.140625" style="159" customWidth="1"/>
    <col min="13579" max="13822" width="9.140625" style="159"/>
    <col min="13823" max="13823" width="40.140625" style="159" customWidth="1"/>
    <col min="13824" max="13824" width="41" style="159" customWidth="1"/>
    <col min="13825" max="13825" width="13" style="159" customWidth="1"/>
    <col min="13826" max="13826" width="17.85546875" style="159" customWidth="1"/>
    <col min="13827" max="13827" width="20.42578125" style="159" customWidth="1"/>
    <col min="13828" max="13828" width="18.7109375" style="159" customWidth="1"/>
    <col min="13829" max="13829" width="12.85546875" style="159" customWidth="1"/>
    <col min="13830" max="13830" width="9" style="159" customWidth="1"/>
    <col min="13831" max="13831" width="9.7109375" style="159" customWidth="1"/>
    <col min="13832" max="13832" width="8.140625" style="159" customWidth="1"/>
    <col min="13833" max="13833" width="11" style="159" customWidth="1"/>
    <col min="13834" max="13834" width="13.140625" style="159" customWidth="1"/>
    <col min="13835" max="14078" width="9.140625" style="159"/>
    <col min="14079" max="14079" width="40.140625" style="159" customWidth="1"/>
    <col min="14080" max="14080" width="41" style="159" customWidth="1"/>
    <col min="14081" max="14081" width="13" style="159" customWidth="1"/>
    <col min="14082" max="14082" width="17.85546875" style="159" customWidth="1"/>
    <col min="14083" max="14083" width="20.42578125" style="159" customWidth="1"/>
    <col min="14084" max="14084" width="18.7109375" style="159" customWidth="1"/>
    <col min="14085" max="14085" width="12.85546875" style="159" customWidth="1"/>
    <col min="14086" max="14086" width="9" style="159" customWidth="1"/>
    <col min="14087" max="14087" width="9.7109375" style="159" customWidth="1"/>
    <col min="14088" max="14088" width="8.140625" style="159" customWidth="1"/>
    <col min="14089" max="14089" width="11" style="159" customWidth="1"/>
    <col min="14090" max="14090" width="13.140625" style="159" customWidth="1"/>
    <col min="14091" max="14334" width="9.140625" style="159"/>
    <col min="14335" max="14335" width="40.140625" style="159" customWidth="1"/>
    <col min="14336" max="14336" width="41" style="159" customWidth="1"/>
    <col min="14337" max="14337" width="13" style="159" customWidth="1"/>
    <col min="14338" max="14338" width="17.85546875" style="159" customWidth="1"/>
    <col min="14339" max="14339" width="20.42578125" style="159" customWidth="1"/>
    <col min="14340" max="14340" width="18.7109375" style="159" customWidth="1"/>
    <col min="14341" max="14341" width="12.85546875" style="159" customWidth="1"/>
    <col min="14342" max="14342" width="9" style="159" customWidth="1"/>
    <col min="14343" max="14343" width="9.7109375" style="159" customWidth="1"/>
    <col min="14344" max="14344" width="8.140625" style="159" customWidth="1"/>
    <col min="14345" max="14345" width="11" style="159" customWidth="1"/>
    <col min="14346" max="14346" width="13.140625" style="159" customWidth="1"/>
    <col min="14347" max="14590" width="9.140625" style="159"/>
    <col min="14591" max="14591" width="40.140625" style="159" customWidth="1"/>
    <col min="14592" max="14592" width="41" style="159" customWidth="1"/>
    <col min="14593" max="14593" width="13" style="159" customWidth="1"/>
    <col min="14594" max="14594" width="17.85546875" style="159" customWidth="1"/>
    <col min="14595" max="14595" width="20.42578125" style="159" customWidth="1"/>
    <col min="14596" max="14596" width="18.7109375" style="159" customWidth="1"/>
    <col min="14597" max="14597" width="12.85546875" style="159" customWidth="1"/>
    <col min="14598" max="14598" width="9" style="159" customWidth="1"/>
    <col min="14599" max="14599" width="9.7109375" style="159" customWidth="1"/>
    <col min="14600" max="14600" width="8.140625" style="159" customWidth="1"/>
    <col min="14601" max="14601" width="11" style="159" customWidth="1"/>
    <col min="14602" max="14602" width="13.140625" style="159" customWidth="1"/>
    <col min="14603" max="14846" width="9.140625" style="159"/>
    <col min="14847" max="14847" width="40.140625" style="159" customWidth="1"/>
    <col min="14848" max="14848" width="41" style="159" customWidth="1"/>
    <col min="14849" max="14849" width="13" style="159" customWidth="1"/>
    <col min="14850" max="14850" width="17.85546875" style="159" customWidth="1"/>
    <col min="14851" max="14851" width="20.42578125" style="159" customWidth="1"/>
    <col min="14852" max="14852" width="18.7109375" style="159" customWidth="1"/>
    <col min="14853" max="14853" width="12.85546875" style="159" customWidth="1"/>
    <col min="14854" max="14854" width="9" style="159" customWidth="1"/>
    <col min="14855" max="14855" width="9.7109375" style="159" customWidth="1"/>
    <col min="14856" max="14856" width="8.140625" style="159" customWidth="1"/>
    <col min="14857" max="14857" width="11" style="159" customWidth="1"/>
    <col min="14858" max="14858" width="13.140625" style="159" customWidth="1"/>
    <col min="14859" max="15102" width="9.140625" style="159"/>
    <col min="15103" max="15103" width="40.140625" style="159" customWidth="1"/>
    <col min="15104" max="15104" width="41" style="159" customWidth="1"/>
    <col min="15105" max="15105" width="13" style="159" customWidth="1"/>
    <col min="15106" max="15106" width="17.85546875" style="159" customWidth="1"/>
    <col min="15107" max="15107" width="20.42578125" style="159" customWidth="1"/>
    <col min="15108" max="15108" width="18.7109375" style="159" customWidth="1"/>
    <col min="15109" max="15109" width="12.85546875" style="159" customWidth="1"/>
    <col min="15110" max="15110" width="9" style="159" customWidth="1"/>
    <col min="15111" max="15111" width="9.7109375" style="159" customWidth="1"/>
    <col min="15112" max="15112" width="8.140625" style="159" customWidth="1"/>
    <col min="15113" max="15113" width="11" style="159" customWidth="1"/>
    <col min="15114" max="15114" width="13.140625" style="159" customWidth="1"/>
    <col min="15115" max="15358" width="9.140625" style="159"/>
    <col min="15359" max="15359" width="40.140625" style="159" customWidth="1"/>
    <col min="15360" max="15360" width="41" style="159" customWidth="1"/>
    <col min="15361" max="15361" width="13" style="159" customWidth="1"/>
    <col min="15362" max="15362" width="17.85546875" style="159" customWidth="1"/>
    <col min="15363" max="15363" width="20.42578125" style="159" customWidth="1"/>
    <col min="15364" max="15364" width="18.7109375" style="159" customWidth="1"/>
    <col min="15365" max="15365" width="12.85546875" style="159" customWidth="1"/>
    <col min="15366" max="15366" width="9" style="159" customWidth="1"/>
    <col min="15367" max="15367" width="9.7109375" style="159" customWidth="1"/>
    <col min="15368" max="15368" width="8.140625" style="159" customWidth="1"/>
    <col min="15369" max="15369" width="11" style="159" customWidth="1"/>
    <col min="15370" max="15370" width="13.140625" style="159" customWidth="1"/>
    <col min="15371" max="15614" width="9.140625" style="159"/>
    <col min="15615" max="15615" width="40.140625" style="159" customWidth="1"/>
    <col min="15616" max="15616" width="41" style="159" customWidth="1"/>
    <col min="15617" max="15617" width="13" style="159" customWidth="1"/>
    <col min="15618" max="15618" width="17.85546875" style="159" customWidth="1"/>
    <col min="15619" max="15619" width="20.42578125" style="159" customWidth="1"/>
    <col min="15620" max="15620" width="18.7109375" style="159" customWidth="1"/>
    <col min="15621" max="15621" width="12.85546875" style="159" customWidth="1"/>
    <col min="15622" max="15622" width="9" style="159" customWidth="1"/>
    <col min="15623" max="15623" width="9.7109375" style="159" customWidth="1"/>
    <col min="15624" max="15624" width="8.140625" style="159" customWidth="1"/>
    <col min="15625" max="15625" width="11" style="159" customWidth="1"/>
    <col min="15626" max="15626" width="13.140625" style="159" customWidth="1"/>
    <col min="15627" max="15870" width="9.140625" style="159"/>
    <col min="15871" max="15871" width="40.140625" style="159" customWidth="1"/>
    <col min="15872" max="15872" width="41" style="159" customWidth="1"/>
    <col min="15873" max="15873" width="13" style="159" customWidth="1"/>
    <col min="15874" max="15874" width="17.85546875" style="159" customWidth="1"/>
    <col min="15875" max="15875" width="20.42578125" style="159" customWidth="1"/>
    <col min="15876" max="15876" width="18.7109375" style="159" customWidth="1"/>
    <col min="15877" max="15877" width="12.85546875" style="159" customWidth="1"/>
    <col min="15878" max="15878" width="9" style="159" customWidth="1"/>
    <col min="15879" max="15879" width="9.7109375" style="159" customWidth="1"/>
    <col min="15880" max="15880" width="8.140625" style="159" customWidth="1"/>
    <col min="15881" max="15881" width="11" style="159" customWidth="1"/>
    <col min="15882" max="15882" width="13.140625" style="159" customWidth="1"/>
    <col min="15883" max="16126" width="9.140625" style="159"/>
    <col min="16127" max="16127" width="40.140625" style="159" customWidth="1"/>
    <col min="16128" max="16128" width="41" style="159" customWidth="1"/>
    <col min="16129" max="16129" width="13" style="159" customWidth="1"/>
    <col min="16130" max="16130" width="17.85546875" style="159" customWidth="1"/>
    <col min="16131" max="16131" width="20.42578125" style="159" customWidth="1"/>
    <col min="16132" max="16132" width="18.7109375" style="159" customWidth="1"/>
    <col min="16133" max="16133" width="12.85546875" style="159" customWidth="1"/>
    <col min="16134" max="16134" width="9" style="159" customWidth="1"/>
    <col min="16135" max="16135" width="9.7109375" style="159" customWidth="1"/>
    <col min="16136" max="16136" width="8.140625" style="159" customWidth="1"/>
    <col min="16137" max="16137" width="11" style="159" customWidth="1"/>
    <col min="16138" max="16138" width="13.140625" style="159" customWidth="1"/>
    <col min="16139" max="16384" width="9.140625" style="159"/>
  </cols>
  <sheetData>
    <row r="1" spans="1:10" ht="18.75">
      <c r="A1" s="34"/>
      <c r="B1" s="34"/>
      <c r="C1" s="34"/>
      <c r="D1" s="34"/>
      <c r="E1" s="34"/>
      <c r="F1" s="34"/>
      <c r="J1" s="30" t="s">
        <v>24</v>
      </c>
    </row>
    <row r="2" spans="1:10" ht="18.75">
      <c r="A2" s="34"/>
      <c r="B2" s="34"/>
      <c r="C2" s="34"/>
      <c r="D2" s="34"/>
      <c r="E2" s="34"/>
      <c r="F2" s="34"/>
      <c r="J2" s="13" t="s">
        <v>7</v>
      </c>
    </row>
    <row r="3" spans="1:10" ht="18.75">
      <c r="A3" s="34"/>
      <c r="B3" s="34"/>
      <c r="C3" s="34"/>
      <c r="D3" s="34"/>
      <c r="E3" s="34"/>
      <c r="F3" s="34"/>
      <c r="J3" s="13" t="s">
        <v>23</v>
      </c>
    </row>
    <row r="4" spans="1:10">
      <c r="A4" s="191" t="str">
        <f>'6.1. Паспорт сетевой график'!A5:L5</f>
        <v>Год раскрытия информации: 2016 год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0">
      <c r="A5" s="249"/>
      <c r="B5" s="249"/>
      <c r="C5" s="249"/>
      <c r="D5" s="249"/>
      <c r="E5" s="249"/>
      <c r="F5" s="249"/>
      <c r="G5" s="249"/>
      <c r="H5" s="249"/>
      <c r="I5" s="249"/>
      <c r="J5" s="249"/>
    </row>
    <row r="6" spans="1:10" ht="18.75">
      <c r="A6" s="250" t="str">
        <f>'[1]1. паспорт местоположение'!A8</f>
        <v xml:space="preserve">Паспорт инвестиционного проекта </v>
      </c>
      <c r="B6" s="250"/>
      <c r="C6" s="250"/>
      <c r="D6" s="250"/>
      <c r="E6" s="250"/>
      <c r="F6" s="250"/>
      <c r="G6" s="250"/>
      <c r="H6" s="250"/>
      <c r="I6" s="250"/>
      <c r="J6" s="250"/>
    </row>
    <row r="7" spans="1:10" ht="18.75">
      <c r="A7" s="251"/>
      <c r="B7" s="251"/>
      <c r="C7" s="251"/>
      <c r="D7" s="251"/>
      <c r="E7" s="251"/>
      <c r="F7" s="251"/>
      <c r="G7" s="251"/>
      <c r="H7" s="251"/>
      <c r="I7" s="251"/>
      <c r="J7" s="251"/>
    </row>
    <row r="8" spans="1:10">
      <c r="A8" s="252" t="str">
        <f>'6.1. Паспорт сетевой график'!A9:L9</f>
        <v>АО "Чеченэнерго"</v>
      </c>
      <c r="B8" s="252"/>
      <c r="C8" s="252"/>
      <c r="D8" s="252"/>
      <c r="E8" s="252"/>
      <c r="F8" s="252"/>
      <c r="G8" s="252"/>
      <c r="H8" s="252"/>
      <c r="I8" s="252"/>
      <c r="J8" s="252"/>
    </row>
    <row r="9" spans="1:10">
      <c r="A9" s="248" t="str">
        <f>'[1]1. паспорт местоположение'!A11</f>
        <v xml:space="preserve">         (фирменное наименование субъекта электроэнергетики)</v>
      </c>
      <c r="B9" s="248"/>
      <c r="C9" s="248"/>
      <c r="D9" s="248"/>
      <c r="E9" s="248"/>
      <c r="F9" s="248"/>
      <c r="G9" s="248"/>
      <c r="H9" s="248"/>
      <c r="I9" s="248"/>
      <c r="J9" s="248"/>
    </row>
    <row r="10" spans="1:10" ht="18.75">
      <c r="A10" s="251"/>
      <c r="B10" s="251"/>
      <c r="C10" s="251"/>
      <c r="D10" s="251"/>
      <c r="E10" s="251"/>
      <c r="F10" s="251"/>
      <c r="G10" s="251"/>
      <c r="H10" s="251"/>
      <c r="I10" s="251"/>
      <c r="J10" s="251"/>
    </row>
    <row r="11" spans="1:10">
      <c r="A11" s="253" t="str">
        <f>'6.1. Паспорт сетевой график'!A12:L12</f>
        <v>prj_109108_49700</v>
      </c>
      <c r="B11" s="253"/>
      <c r="C11" s="253"/>
      <c r="D11" s="253"/>
      <c r="E11" s="253"/>
      <c r="F11" s="253"/>
      <c r="G11" s="253"/>
      <c r="H11" s="253"/>
      <c r="I11" s="253"/>
      <c r="J11" s="253"/>
    </row>
    <row r="12" spans="1:10">
      <c r="A12" s="248" t="str">
        <f>'[1]1. паспорт местоположение'!A14</f>
        <v xml:space="preserve">         (идентификатор инвестиционного проекта)</v>
      </c>
      <c r="B12" s="248"/>
      <c r="C12" s="248"/>
      <c r="D12" s="248"/>
      <c r="E12" s="248"/>
      <c r="F12" s="248"/>
      <c r="G12" s="248"/>
      <c r="H12" s="248"/>
      <c r="I12" s="248"/>
      <c r="J12" s="248"/>
    </row>
    <row r="13" spans="1:10" ht="18.75">
      <c r="A13" s="254"/>
      <c r="B13" s="254"/>
      <c r="C13" s="254"/>
      <c r="D13" s="254"/>
      <c r="E13" s="254"/>
      <c r="F13" s="254"/>
      <c r="G13" s="254"/>
      <c r="H13" s="254"/>
      <c r="I13" s="254"/>
      <c r="J13" s="254"/>
    </row>
    <row r="14" spans="1:10">
      <c r="A14" s="252" t="str">
        <f>'6.1. Паспорт сетевой график'!A15:L15</f>
        <v xml:space="preserve">ТМ-400кВА Ф-2 ПС Энгель-Юрт с.Кади-Юрт ТП 2-11 </v>
      </c>
      <c r="B14" s="252"/>
      <c r="C14" s="252"/>
      <c r="D14" s="252"/>
      <c r="E14" s="252"/>
      <c r="F14" s="252"/>
      <c r="G14" s="252"/>
      <c r="H14" s="252"/>
      <c r="I14" s="252"/>
      <c r="J14" s="252"/>
    </row>
    <row r="15" spans="1:10">
      <c r="A15" s="248" t="str">
        <f>'[1]1. паспорт местоположение'!A17</f>
        <v xml:space="preserve">         (наименование инвестиционного проекта)</v>
      </c>
      <c r="B15" s="248"/>
      <c r="C15" s="248"/>
      <c r="D15" s="248"/>
      <c r="E15" s="248"/>
      <c r="F15" s="248"/>
      <c r="G15" s="248"/>
      <c r="H15" s="248"/>
      <c r="I15" s="248"/>
      <c r="J15" s="248"/>
    </row>
    <row r="16" spans="1:10">
      <c r="A16" s="236"/>
      <c r="B16" s="236"/>
      <c r="C16" s="236"/>
      <c r="D16" s="236"/>
      <c r="E16" s="236"/>
      <c r="F16" s="236"/>
      <c r="G16" s="236"/>
      <c r="H16" s="236"/>
      <c r="I16" s="236"/>
      <c r="J16" s="236"/>
    </row>
    <row r="17" spans="1:12">
      <c r="A17" s="237" t="s">
        <v>228</v>
      </c>
      <c r="B17" s="237"/>
      <c r="C17" s="237"/>
      <c r="D17" s="237"/>
      <c r="E17" s="237"/>
      <c r="F17" s="237"/>
      <c r="G17" s="237"/>
      <c r="H17" s="237"/>
      <c r="I17" s="237"/>
      <c r="J17" s="237"/>
    </row>
    <row r="18" spans="1:12">
      <c r="A18" s="34"/>
      <c r="B18" s="34"/>
      <c r="C18" s="34"/>
      <c r="D18" s="34"/>
      <c r="E18" s="34"/>
      <c r="F18" s="34"/>
    </row>
    <row r="19" spans="1:12" ht="15.75" customHeight="1">
      <c r="A19" s="238" t="s">
        <v>82</v>
      </c>
      <c r="B19" s="241" t="s">
        <v>81</v>
      </c>
      <c r="C19" s="241"/>
      <c r="D19" s="242" t="s">
        <v>80</v>
      </c>
      <c r="E19" s="242"/>
      <c r="F19" s="238" t="s">
        <v>298</v>
      </c>
      <c r="G19" s="243" t="s">
        <v>275</v>
      </c>
      <c r="H19" s="244"/>
      <c r="I19" s="244"/>
      <c r="J19" s="245"/>
    </row>
    <row r="20" spans="1:12">
      <c r="A20" s="239"/>
      <c r="B20" s="241"/>
      <c r="C20" s="241"/>
      <c r="D20" s="242"/>
      <c r="E20" s="242"/>
      <c r="F20" s="239"/>
      <c r="G20" s="246" t="s">
        <v>1</v>
      </c>
      <c r="H20" s="247"/>
      <c r="I20" s="246" t="s">
        <v>79</v>
      </c>
      <c r="J20" s="247"/>
    </row>
    <row r="21" spans="1:12" ht="82.5" customHeight="1">
      <c r="A21" s="240"/>
      <c r="B21" s="146" t="s">
        <v>1</v>
      </c>
      <c r="C21" s="181" t="s">
        <v>297</v>
      </c>
      <c r="D21" s="45" t="s">
        <v>268</v>
      </c>
      <c r="E21" s="45" t="s">
        <v>274</v>
      </c>
      <c r="F21" s="240"/>
      <c r="G21" s="44" t="s">
        <v>217</v>
      </c>
      <c r="H21" s="44" t="s">
        <v>218</v>
      </c>
      <c r="I21" s="44" t="s">
        <v>217</v>
      </c>
      <c r="J21" s="44" t="s">
        <v>218</v>
      </c>
    </row>
    <row r="22" spans="1:12">
      <c r="A22" s="141">
        <v>2</v>
      </c>
      <c r="B22" s="141">
        <v>3</v>
      </c>
      <c r="C22" s="141">
        <v>4</v>
      </c>
      <c r="D22" s="141">
        <v>5</v>
      </c>
      <c r="E22" s="141">
        <v>6</v>
      </c>
      <c r="F22" s="141">
        <v>7</v>
      </c>
      <c r="G22" s="141">
        <v>8</v>
      </c>
      <c r="H22" s="141">
        <v>9</v>
      </c>
      <c r="I22" s="141">
        <v>10</v>
      </c>
      <c r="J22" s="141">
        <v>11</v>
      </c>
    </row>
    <row r="23" spans="1:12" s="166" customFormat="1" ht="78.75" customHeight="1">
      <c r="A23" s="179" t="s">
        <v>78</v>
      </c>
      <c r="B23" s="182">
        <v>0</v>
      </c>
      <c r="C23" s="182">
        <f>C26</f>
        <v>0.32704300000000003</v>
      </c>
      <c r="D23" s="182">
        <f>D26</f>
        <v>0.32704300000000003</v>
      </c>
      <c r="E23" s="182">
        <f>E26</f>
        <v>0.31693700000000002</v>
      </c>
      <c r="F23" s="183">
        <f>F26</f>
        <v>1.0106E-2</v>
      </c>
      <c r="G23" s="183">
        <v>0</v>
      </c>
      <c r="H23" s="183"/>
      <c r="I23" s="182">
        <f>E23</f>
        <v>0.31693700000000002</v>
      </c>
      <c r="J23" s="258">
        <v>1</v>
      </c>
    </row>
    <row r="24" spans="1:12">
      <c r="A24" s="33" t="s">
        <v>77</v>
      </c>
      <c r="B24" s="182">
        <v>0</v>
      </c>
      <c r="C24" s="183"/>
      <c r="D24" s="184"/>
      <c r="E24" s="184"/>
      <c r="F24" s="183"/>
      <c r="G24" s="183">
        <v>0</v>
      </c>
      <c r="H24" s="183"/>
      <c r="I24" s="183"/>
      <c r="J24" s="258"/>
    </row>
    <row r="25" spans="1:12" ht="31.5">
      <c r="A25" s="33" t="s">
        <v>76</v>
      </c>
      <c r="B25" s="182">
        <v>0</v>
      </c>
      <c r="C25" s="183"/>
      <c r="D25" s="183"/>
      <c r="E25" s="183"/>
      <c r="F25" s="183"/>
      <c r="G25" s="183">
        <v>0</v>
      </c>
      <c r="H25" s="183"/>
      <c r="I25" s="183"/>
      <c r="J25" s="258"/>
    </row>
    <row r="26" spans="1:12" s="166" customFormat="1" ht="47.25">
      <c r="A26" s="178" t="s">
        <v>176</v>
      </c>
      <c r="B26" s="182">
        <v>0</v>
      </c>
      <c r="C26" s="183">
        <v>0.32704300000000003</v>
      </c>
      <c r="D26" s="182">
        <f>E26+F26</f>
        <v>0.32704300000000003</v>
      </c>
      <c r="E26" s="182">
        <f>'1. паспорт местоположение'!C42</f>
        <v>0.31693700000000002</v>
      </c>
      <c r="F26" s="185">
        <v>1.0106E-2</v>
      </c>
      <c r="G26" s="183">
        <v>0</v>
      </c>
      <c r="H26" s="186"/>
      <c r="I26" s="182">
        <f>I23</f>
        <v>0.31693700000000002</v>
      </c>
      <c r="J26" s="258">
        <v>1</v>
      </c>
    </row>
    <row r="27" spans="1:12" ht="31.5">
      <c r="A27" s="33" t="s">
        <v>75</v>
      </c>
      <c r="B27" s="182">
        <v>0</v>
      </c>
      <c r="C27" s="183"/>
      <c r="D27" s="183"/>
      <c r="E27" s="183"/>
      <c r="F27" s="186"/>
      <c r="G27" s="183">
        <v>0</v>
      </c>
      <c r="H27" s="186"/>
      <c r="I27" s="186"/>
      <c r="J27" s="186"/>
    </row>
    <row r="28" spans="1:12">
      <c r="A28" s="43" t="s">
        <v>74</v>
      </c>
      <c r="B28" s="182">
        <v>0</v>
      </c>
      <c r="C28" s="183"/>
      <c r="D28" s="183"/>
      <c r="E28" s="183"/>
      <c r="F28" s="186"/>
      <c r="G28" s="183">
        <v>0</v>
      </c>
      <c r="H28" s="186"/>
      <c r="I28" s="186"/>
      <c r="J28" s="186"/>
      <c r="L28" s="161"/>
    </row>
    <row r="29" spans="1:12" ht="63">
      <c r="A29" s="42" t="s">
        <v>73</v>
      </c>
      <c r="B29" s="182">
        <v>0</v>
      </c>
      <c r="C29" s="183">
        <f>SUM(C30:C33)</f>
        <v>0.27869600000000005</v>
      </c>
      <c r="D29" s="186"/>
      <c r="E29" s="186"/>
      <c r="F29" s="186">
        <f>C29</f>
        <v>0.27869600000000005</v>
      </c>
      <c r="G29" s="183">
        <v>0</v>
      </c>
      <c r="H29" s="186"/>
      <c r="I29" s="186"/>
      <c r="J29" s="186"/>
    </row>
    <row r="30" spans="1:12">
      <c r="A30" s="33" t="s">
        <v>72</v>
      </c>
      <c r="B30" s="182">
        <v>0</v>
      </c>
      <c r="C30" s="187">
        <v>1.9259999999999999E-2</v>
      </c>
      <c r="D30" s="160"/>
      <c r="E30" s="160"/>
      <c r="F30" s="186">
        <f t="shared" ref="F30:F33" si="0">C30</f>
        <v>1.9259999999999999E-2</v>
      </c>
      <c r="G30" s="183">
        <v>0</v>
      </c>
      <c r="H30" s="186"/>
      <c r="I30" s="186"/>
      <c r="J30" s="186"/>
    </row>
    <row r="31" spans="1:12" ht="31.5">
      <c r="A31" s="33" t="s">
        <v>71</v>
      </c>
      <c r="B31" s="182">
        <v>0</v>
      </c>
      <c r="C31" s="183">
        <v>2.4083E-2</v>
      </c>
      <c r="D31" s="160"/>
      <c r="E31" s="160"/>
      <c r="F31" s="186">
        <f t="shared" si="0"/>
        <v>2.4083E-2</v>
      </c>
      <c r="G31" s="183">
        <v>0</v>
      </c>
      <c r="H31" s="186"/>
      <c r="I31" s="186"/>
      <c r="J31" s="186"/>
    </row>
    <row r="32" spans="1:12">
      <c r="A32" s="33" t="s">
        <v>70</v>
      </c>
      <c r="B32" s="182">
        <v>0</v>
      </c>
      <c r="C32" s="187">
        <v>0.22381899999999999</v>
      </c>
      <c r="D32" s="186"/>
      <c r="E32" s="186"/>
      <c r="F32" s="186">
        <f t="shared" si="0"/>
        <v>0.22381899999999999</v>
      </c>
      <c r="G32" s="183">
        <v>0</v>
      </c>
      <c r="H32" s="186"/>
      <c r="I32" s="186"/>
      <c r="J32" s="186"/>
    </row>
    <row r="33" spans="1:10">
      <c r="A33" s="33" t="s">
        <v>69</v>
      </c>
      <c r="B33" s="182">
        <v>0</v>
      </c>
      <c r="C33" s="183">
        <v>1.1534000000000016E-2</v>
      </c>
      <c r="D33" s="160"/>
      <c r="E33" s="160"/>
      <c r="F33" s="186">
        <f t="shared" si="0"/>
        <v>1.1534000000000016E-2</v>
      </c>
      <c r="G33" s="183">
        <v>0</v>
      </c>
      <c r="H33" s="186"/>
      <c r="I33" s="186"/>
      <c r="J33" s="186"/>
    </row>
    <row r="34" spans="1:10" ht="47.25">
      <c r="A34" s="42" t="s">
        <v>68</v>
      </c>
      <c r="B34" s="182">
        <v>0</v>
      </c>
      <c r="C34" s="183"/>
      <c r="D34" s="186"/>
      <c r="E34" s="186"/>
      <c r="F34" s="186"/>
      <c r="G34" s="183">
        <v>0</v>
      </c>
      <c r="H34" s="186"/>
      <c r="I34" s="186"/>
      <c r="J34" s="186"/>
    </row>
    <row r="35" spans="1:10" ht="31.5">
      <c r="A35" s="40" t="s">
        <v>67</v>
      </c>
      <c r="B35" s="182">
        <v>0</v>
      </c>
      <c r="C35" s="183"/>
      <c r="D35" s="186"/>
      <c r="E35" s="186"/>
      <c r="F35" s="186"/>
      <c r="G35" s="183">
        <v>0</v>
      </c>
      <c r="H35" s="186"/>
      <c r="I35" s="186"/>
      <c r="J35" s="186"/>
    </row>
    <row r="36" spans="1:10" ht="31.5">
      <c r="A36" s="40" t="s">
        <v>64</v>
      </c>
      <c r="B36" s="182">
        <v>0</v>
      </c>
      <c r="C36" s="183">
        <v>0.4</v>
      </c>
      <c r="D36" s="186"/>
      <c r="E36" s="186"/>
      <c r="F36" s="183">
        <v>0.4</v>
      </c>
      <c r="G36" s="183">
        <v>0</v>
      </c>
      <c r="H36" s="186"/>
      <c r="I36" s="186"/>
      <c r="J36" s="186"/>
    </row>
    <row r="37" spans="1:10" ht="31.5">
      <c r="A37" s="40" t="s">
        <v>63</v>
      </c>
      <c r="B37" s="182">
        <v>0</v>
      </c>
      <c r="C37" s="183"/>
      <c r="D37" s="186"/>
      <c r="E37" s="186"/>
      <c r="F37" s="186"/>
      <c r="G37" s="183">
        <v>0</v>
      </c>
      <c r="H37" s="186"/>
      <c r="I37" s="186"/>
      <c r="J37" s="186"/>
    </row>
    <row r="38" spans="1:10" ht="31.5">
      <c r="A38" s="33" t="s">
        <v>62</v>
      </c>
      <c r="B38" s="182">
        <v>0</v>
      </c>
      <c r="C38" s="183"/>
      <c r="D38" s="186"/>
      <c r="E38" s="186"/>
      <c r="F38" s="186"/>
      <c r="G38" s="183">
        <v>0</v>
      </c>
      <c r="H38" s="186"/>
      <c r="I38" s="186"/>
      <c r="J38" s="186"/>
    </row>
    <row r="39" spans="1:10" ht="31.5">
      <c r="A39" s="33" t="s">
        <v>61</v>
      </c>
      <c r="B39" s="182">
        <v>0</v>
      </c>
      <c r="C39" s="183"/>
      <c r="D39" s="186"/>
      <c r="E39" s="186"/>
      <c r="F39" s="186"/>
      <c r="G39" s="183">
        <v>0</v>
      </c>
      <c r="H39" s="186"/>
      <c r="I39" s="186"/>
      <c r="J39" s="186"/>
    </row>
    <row r="40" spans="1:10">
      <c r="A40" s="33" t="s">
        <v>60</v>
      </c>
      <c r="B40" s="182">
        <v>0</v>
      </c>
      <c r="C40" s="183"/>
      <c r="D40" s="186"/>
      <c r="E40" s="186"/>
      <c r="F40" s="186"/>
      <c r="G40" s="183">
        <v>0</v>
      </c>
      <c r="H40" s="186"/>
      <c r="I40" s="186"/>
      <c r="J40" s="186"/>
    </row>
    <row r="41" spans="1:10" ht="18.75">
      <c r="A41" s="40" t="s">
        <v>276</v>
      </c>
      <c r="B41" s="182">
        <v>0</v>
      </c>
      <c r="C41" s="183"/>
      <c r="D41" s="186"/>
      <c r="E41" s="186"/>
      <c r="F41" s="186"/>
      <c r="G41" s="183">
        <v>0</v>
      </c>
      <c r="H41" s="186"/>
      <c r="I41" s="186"/>
      <c r="J41" s="186"/>
    </row>
    <row r="42" spans="1:10" ht="31.5">
      <c r="A42" s="42" t="s">
        <v>66</v>
      </c>
      <c r="B42" s="182">
        <v>0</v>
      </c>
      <c r="C42" s="183"/>
      <c r="D42" s="186"/>
      <c r="E42" s="186"/>
      <c r="F42" s="186"/>
      <c r="G42" s="183">
        <v>0</v>
      </c>
      <c r="H42" s="186"/>
      <c r="I42" s="186"/>
      <c r="J42" s="186"/>
    </row>
    <row r="43" spans="1:10" ht="31.5">
      <c r="A43" s="33" t="s">
        <v>65</v>
      </c>
      <c r="B43" s="182">
        <v>0</v>
      </c>
      <c r="C43" s="183"/>
      <c r="D43" s="186"/>
      <c r="E43" s="186"/>
      <c r="F43" s="186"/>
      <c r="G43" s="183">
        <v>0</v>
      </c>
      <c r="H43" s="186"/>
      <c r="I43" s="186"/>
      <c r="J43" s="186"/>
    </row>
    <row r="44" spans="1:10" ht="31.5">
      <c r="A44" s="33" t="s">
        <v>64</v>
      </c>
      <c r="B44" s="182">
        <v>0</v>
      </c>
      <c r="C44" s="183">
        <v>0.4</v>
      </c>
      <c r="D44" s="186"/>
      <c r="E44" s="186"/>
      <c r="F44" s="183">
        <v>0.4</v>
      </c>
      <c r="G44" s="183">
        <v>0</v>
      </c>
      <c r="H44" s="186"/>
      <c r="I44" s="186"/>
      <c r="J44" s="186"/>
    </row>
    <row r="45" spans="1:10" ht="31.5">
      <c r="A45" s="33" t="s">
        <v>63</v>
      </c>
      <c r="B45" s="182">
        <v>0</v>
      </c>
      <c r="C45" s="183"/>
      <c r="D45" s="186"/>
      <c r="E45" s="186"/>
      <c r="F45" s="186"/>
      <c r="G45" s="183">
        <v>0</v>
      </c>
      <c r="H45" s="186"/>
      <c r="I45" s="186"/>
      <c r="J45" s="186"/>
    </row>
    <row r="46" spans="1:10" ht="31.5">
      <c r="A46" s="33" t="s">
        <v>62</v>
      </c>
      <c r="B46" s="182">
        <v>0</v>
      </c>
      <c r="C46" s="183"/>
      <c r="D46" s="186"/>
      <c r="E46" s="186"/>
      <c r="F46" s="186"/>
      <c r="G46" s="183">
        <v>0</v>
      </c>
      <c r="H46" s="186"/>
      <c r="I46" s="186"/>
      <c r="J46" s="186"/>
    </row>
    <row r="47" spans="1:10" ht="31.5">
      <c r="A47" s="33" t="s">
        <v>61</v>
      </c>
      <c r="B47" s="182">
        <v>0</v>
      </c>
      <c r="C47" s="183"/>
      <c r="D47" s="186"/>
      <c r="E47" s="186"/>
      <c r="F47" s="186"/>
      <c r="G47" s="183">
        <v>0</v>
      </c>
      <c r="H47" s="186"/>
      <c r="I47" s="186"/>
      <c r="J47" s="186"/>
    </row>
    <row r="48" spans="1:10">
      <c r="A48" s="33" t="s">
        <v>60</v>
      </c>
      <c r="B48" s="182">
        <v>0</v>
      </c>
      <c r="C48" s="183"/>
      <c r="D48" s="186"/>
      <c r="E48" s="186"/>
      <c r="F48" s="186"/>
      <c r="G48" s="183">
        <v>0</v>
      </c>
      <c r="H48" s="186"/>
      <c r="I48" s="186"/>
      <c r="J48" s="186"/>
    </row>
    <row r="49" spans="1:10" ht="18.75">
      <c r="A49" s="40" t="s">
        <v>276</v>
      </c>
      <c r="B49" s="182">
        <v>0</v>
      </c>
      <c r="C49" s="183"/>
      <c r="D49" s="186"/>
      <c r="E49" s="186"/>
      <c r="F49" s="186"/>
      <c r="G49" s="183">
        <v>0</v>
      </c>
      <c r="H49" s="186"/>
      <c r="I49" s="186"/>
      <c r="J49" s="186"/>
    </row>
    <row r="50" spans="1:10" ht="31.5">
      <c r="A50" s="42" t="s">
        <v>59</v>
      </c>
      <c r="B50" s="182">
        <v>0</v>
      </c>
      <c r="C50" s="183"/>
      <c r="D50" s="183"/>
      <c r="E50" s="183"/>
      <c r="F50" s="186"/>
      <c r="G50" s="183">
        <v>0</v>
      </c>
      <c r="H50" s="186"/>
      <c r="I50" s="186"/>
      <c r="J50" s="186"/>
    </row>
    <row r="51" spans="1:10">
      <c r="A51" s="33" t="s">
        <v>58</v>
      </c>
      <c r="B51" s="182">
        <v>0</v>
      </c>
      <c r="C51" s="183">
        <v>0.27869600000000005</v>
      </c>
      <c r="D51" s="183"/>
      <c r="E51" s="183"/>
      <c r="F51" s="186">
        <v>0.27869600000000005</v>
      </c>
      <c r="G51" s="183">
        <v>0</v>
      </c>
      <c r="H51" s="186"/>
      <c r="I51" s="186"/>
      <c r="J51" s="186"/>
    </row>
    <row r="52" spans="1:10">
      <c r="A52" s="33" t="s">
        <v>56</v>
      </c>
      <c r="B52" s="182">
        <v>0</v>
      </c>
      <c r="C52" s="183"/>
      <c r="D52" s="183"/>
      <c r="E52" s="183"/>
      <c r="F52" s="186"/>
      <c r="G52" s="183">
        <v>0</v>
      </c>
      <c r="H52" s="186"/>
      <c r="I52" s="186"/>
      <c r="J52" s="186"/>
    </row>
    <row r="53" spans="1:10">
      <c r="A53" s="40" t="s">
        <v>55</v>
      </c>
      <c r="B53" s="182">
        <v>0</v>
      </c>
      <c r="C53" s="183">
        <v>0.4</v>
      </c>
      <c r="D53" s="183"/>
      <c r="E53" s="183"/>
      <c r="F53" s="183">
        <v>0.4</v>
      </c>
      <c r="G53" s="183">
        <v>0</v>
      </c>
      <c r="H53" s="186"/>
      <c r="I53" s="186"/>
      <c r="J53" s="186"/>
    </row>
    <row r="54" spans="1:10">
      <c r="A54" s="40" t="s">
        <v>54</v>
      </c>
      <c r="B54" s="182">
        <v>0</v>
      </c>
      <c r="C54" s="183"/>
      <c r="D54" s="183"/>
      <c r="E54" s="183"/>
      <c r="F54" s="186"/>
      <c r="G54" s="183">
        <v>0</v>
      </c>
      <c r="H54" s="186"/>
      <c r="I54" s="186"/>
      <c r="J54" s="186"/>
    </row>
    <row r="55" spans="1:10">
      <c r="A55" s="40" t="s">
        <v>53</v>
      </c>
      <c r="B55" s="182">
        <v>0</v>
      </c>
      <c r="C55" s="183"/>
      <c r="D55" s="183"/>
      <c r="E55" s="183"/>
      <c r="F55" s="186"/>
      <c r="G55" s="183">
        <v>0</v>
      </c>
      <c r="H55" s="186"/>
      <c r="I55" s="186"/>
      <c r="J55" s="186"/>
    </row>
    <row r="56" spans="1:10" ht="18.75">
      <c r="A56" s="40" t="s">
        <v>277</v>
      </c>
      <c r="B56" s="182">
        <v>0</v>
      </c>
      <c r="C56" s="183"/>
      <c r="D56" s="183"/>
      <c r="E56" s="183"/>
      <c r="F56" s="186"/>
      <c r="G56" s="183">
        <v>0</v>
      </c>
      <c r="H56" s="186"/>
      <c r="I56" s="186"/>
      <c r="J56" s="186"/>
    </row>
    <row r="57" spans="1:10" ht="47.25">
      <c r="A57" s="48" t="s">
        <v>119</v>
      </c>
      <c r="B57" s="182">
        <v>0</v>
      </c>
      <c r="C57" s="183"/>
      <c r="D57" s="183"/>
      <c r="E57" s="183"/>
      <c r="F57" s="186"/>
      <c r="G57" s="183">
        <v>0</v>
      </c>
      <c r="H57" s="186"/>
      <c r="I57" s="186"/>
      <c r="J57" s="186"/>
    </row>
    <row r="58" spans="1:10">
      <c r="A58" s="42" t="s">
        <v>57</v>
      </c>
      <c r="B58" s="182">
        <v>0</v>
      </c>
      <c r="C58" s="183"/>
      <c r="D58" s="186"/>
      <c r="E58" s="186"/>
      <c r="F58" s="186"/>
      <c r="G58" s="183">
        <v>0</v>
      </c>
      <c r="H58" s="186"/>
      <c r="I58" s="186"/>
      <c r="J58" s="186"/>
    </row>
    <row r="59" spans="1:10" ht="31.5">
      <c r="A59" s="41" t="s">
        <v>65</v>
      </c>
      <c r="B59" s="182">
        <v>0</v>
      </c>
      <c r="C59" s="183"/>
      <c r="D59" s="186"/>
      <c r="E59" s="186"/>
      <c r="F59" s="186"/>
      <c r="G59" s="183">
        <v>0</v>
      </c>
      <c r="H59" s="186"/>
      <c r="I59" s="186"/>
      <c r="J59" s="186"/>
    </row>
    <row r="60" spans="1:10" ht="31.5">
      <c r="A60" s="41" t="s">
        <v>64</v>
      </c>
      <c r="B60" s="182">
        <v>0</v>
      </c>
      <c r="C60" s="183"/>
      <c r="D60" s="186"/>
      <c r="E60" s="186"/>
      <c r="F60" s="186"/>
      <c r="G60" s="183">
        <v>0</v>
      </c>
      <c r="H60" s="186"/>
      <c r="I60" s="186"/>
      <c r="J60" s="186"/>
    </row>
    <row r="61" spans="1:10" ht="31.5">
      <c r="A61" s="41" t="s">
        <v>63</v>
      </c>
      <c r="B61" s="182">
        <v>0</v>
      </c>
      <c r="C61" s="183"/>
      <c r="D61" s="186"/>
      <c r="E61" s="186"/>
      <c r="F61" s="186"/>
      <c r="G61" s="183">
        <v>0</v>
      </c>
      <c r="H61" s="186"/>
      <c r="I61" s="186"/>
      <c r="J61" s="186"/>
    </row>
    <row r="62" spans="1:10">
      <c r="A62" s="41" t="s">
        <v>118</v>
      </c>
      <c r="B62" s="182">
        <v>0</v>
      </c>
      <c r="C62" s="183"/>
      <c r="D62" s="186"/>
      <c r="E62" s="186"/>
      <c r="F62" s="186"/>
      <c r="G62" s="183">
        <v>0</v>
      </c>
      <c r="H62" s="186"/>
      <c r="I62" s="186"/>
      <c r="J62" s="186"/>
    </row>
    <row r="63" spans="1:10" ht="18.75">
      <c r="A63" s="40" t="s">
        <v>277</v>
      </c>
      <c r="B63" s="182">
        <v>0</v>
      </c>
      <c r="C63" s="183"/>
      <c r="D63" s="186"/>
      <c r="E63" s="186"/>
      <c r="F63" s="186"/>
      <c r="G63" s="183">
        <v>0</v>
      </c>
      <c r="H63" s="186"/>
      <c r="I63" s="186"/>
      <c r="J63" s="186"/>
    </row>
    <row r="64" spans="1:10">
      <c r="A64" s="37"/>
      <c r="B64" s="38"/>
      <c r="C64" s="38"/>
      <c r="D64" s="38"/>
      <c r="E64" s="38"/>
      <c r="F64" s="38"/>
      <c r="G64" s="38"/>
      <c r="H64" s="38"/>
      <c r="I64" s="38"/>
      <c r="J64" s="38"/>
    </row>
    <row r="65" spans="1:10">
      <c r="A65" s="34"/>
      <c r="B65" s="234"/>
      <c r="C65" s="234"/>
      <c r="D65" s="234"/>
      <c r="E65" s="234"/>
      <c r="F65" s="234"/>
      <c r="G65" s="234"/>
      <c r="H65" s="234"/>
      <c r="I65" s="234"/>
      <c r="J65" s="144"/>
    </row>
    <row r="66" spans="1:10">
      <c r="A66" s="34"/>
      <c r="B66" s="34"/>
      <c r="C66" s="34"/>
      <c r="D66" s="34"/>
      <c r="E66" s="34"/>
      <c r="F66" s="34"/>
    </row>
    <row r="67" spans="1:10">
      <c r="A67" s="34"/>
      <c r="B67" s="235"/>
      <c r="C67" s="235"/>
      <c r="D67" s="235"/>
      <c r="E67" s="235"/>
      <c r="F67" s="235"/>
      <c r="G67" s="235"/>
      <c r="H67" s="235"/>
      <c r="I67" s="235"/>
      <c r="J67" s="145"/>
    </row>
    <row r="68" spans="1:10">
      <c r="A68" s="34"/>
      <c r="B68" s="34"/>
      <c r="C68" s="34"/>
      <c r="D68" s="34"/>
      <c r="E68" s="34"/>
      <c r="F68" s="34"/>
    </row>
    <row r="69" spans="1:10">
      <c r="A69" s="34"/>
      <c r="B69" s="234"/>
      <c r="C69" s="234"/>
      <c r="D69" s="234"/>
      <c r="E69" s="234"/>
      <c r="F69" s="234"/>
      <c r="G69" s="234"/>
      <c r="H69" s="234"/>
      <c r="I69" s="234"/>
      <c r="J69" s="144"/>
    </row>
    <row r="70" spans="1:10">
      <c r="A70" s="34"/>
      <c r="B70" s="36"/>
      <c r="C70" s="36"/>
      <c r="D70" s="36"/>
      <c r="E70" s="36"/>
      <c r="F70" s="36"/>
    </row>
    <row r="71" spans="1:10">
      <c r="A71" s="34"/>
      <c r="B71" s="234"/>
      <c r="C71" s="234"/>
      <c r="D71" s="234"/>
      <c r="E71" s="234"/>
      <c r="F71" s="234"/>
      <c r="G71" s="234"/>
      <c r="H71" s="234"/>
      <c r="I71" s="234"/>
      <c r="J71" s="144"/>
    </row>
    <row r="72" spans="1:10">
      <c r="A72" s="34"/>
      <c r="B72" s="235"/>
      <c r="C72" s="235"/>
      <c r="D72" s="235"/>
      <c r="E72" s="235"/>
      <c r="F72" s="235"/>
      <c r="G72" s="235"/>
      <c r="H72" s="235"/>
      <c r="I72" s="235"/>
      <c r="J72" s="145"/>
    </row>
    <row r="73" spans="1:10">
      <c r="A73" s="34"/>
      <c r="B73" s="234"/>
      <c r="C73" s="234"/>
      <c r="D73" s="234"/>
      <c r="E73" s="234"/>
      <c r="F73" s="234"/>
      <c r="G73" s="234"/>
      <c r="H73" s="234"/>
      <c r="I73" s="234"/>
      <c r="J73" s="144"/>
    </row>
    <row r="74" spans="1:10">
      <c r="A74" s="34"/>
      <c r="B74" s="232"/>
      <c r="C74" s="232"/>
      <c r="D74" s="232"/>
      <c r="E74" s="232"/>
      <c r="F74" s="232"/>
      <c r="G74" s="232"/>
      <c r="H74" s="232"/>
      <c r="I74" s="232"/>
      <c r="J74" s="142"/>
    </row>
    <row r="75" spans="1:10">
      <c r="A75" s="34"/>
      <c r="B75" s="35"/>
      <c r="C75" s="35"/>
      <c r="D75" s="35"/>
      <c r="E75" s="35"/>
      <c r="F75" s="35"/>
    </row>
    <row r="76" spans="1:10">
      <c r="A76" s="34"/>
      <c r="B76" s="233"/>
      <c r="C76" s="233"/>
      <c r="D76" s="233"/>
      <c r="E76" s="233"/>
      <c r="F76" s="233"/>
      <c r="G76" s="233"/>
      <c r="H76" s="233"/>
      <c r="I76" s="233"/>
      <c r="J76" s="143"/>
    </row>
    <row r="77" spans="1:10">
      <c r="A77" s="34"/>
      <c r="B77" s="34"/>
      <c r="C77" s="34"/>
      <c r="D77" s="34"/>
      <c r="E77" s="34"/>
      <c r="F77" s="34"/>
    </row>
    <row r="78" spans="1:10">
      <c r="A78" s="34"/>
      <c r="B78" s="34"/>
      <c r="C78" s="34"/>
      <c r="D78" s="34"/>
      <c r="E78" s="34"/>
      <c r="F78" s="34"/>
    </row>
    <row r="79" spans="1:10">
      <c r="G79" s="159"/>
      <c r="H79" s="159"/>
      <c r="I79" s="159"/>
      <c r="J79" s="159"/>
    </row>
    <row r="80" spans="1:10">
      <c r="G80" s="159"/>
      <c r="H80" s="159"/>
      <c r="I80" s="159"/>
      <c r="J80" s="159"/>
    </row>
    <row r="81" spans="7:10">
      <c r="G81" s="159"/>
      <c r="H81" s="159"/>
      <c r="I81" s="159"/>
      <c r="J81" s="159"/>
    </row>
    <row r="82" spans="7:10">
      <c r="G82" s="159"/>
      <c r="H82" s="159"/>
      <c r="I82" s="159"/>
      <c r="J82" s="159"/>
    </row>
    <row r="83" spans="7:10">
      <c r="G83" s="159"/>
      <c r="H83" s="159"/>
      <c r="I83" s="159"/>
      <c r="J83" s="159"/>
    </row>
    <row r="84" spans="7:10">
      <c r="G84" s="159"/>
      <c r="H84" s="159"/>
      <c r="I84" s="159"/>
      <c r="J84" s="159"/>
    </row>
    <row r="85" spans="7:10">
      <c r="G85" s="159"/>
      <c r="H85" s="159"/>
      <c r="I85" s="159"/>
      <c r="J85" s="159"/>
    </row>
    <row r="86" spans="7:10">
      <c r="G86" s="159"/>
      <c r="H86" s="159"/>
      <c r="I86" s="159"/>
      <c r="J86" s="159"/>
    </row>
    <row r="87" spans="7:10">
      <c r="G87" s="159"/>
      <c r="H87" s="159"/>
      <c r="I87" s="159"/>
      <c r="J87" s="159"/>
    </row>
    <row r="88" spans="7:10">
      <c r="G88" s="159"/>
      <c r="H88" s="159"/>
      <c r="I88" s="159"/>
      <c r="J88" s="159"/>
    </row>
    <row r="89" spans="7:10">
      <c r="G89" s="159"/>
      <c r="H89" s="159"/>
      <c r="I89" s="159"/>
      <c r="J89" s="159"/>
    </row>
    <row r="90" spans="7:10">
      <c r="G90" s="159"/>
      <c r="H90" s="159"/>
      <c r="I90" s="159"/>
      <c r="J90" s="159"/>
    </row>
    <row r="91" spans="7:10">
      <c r="G91" s="159"/>
      <c r="H91" s="159"/>
      <c r="I91" s="159"/>
      <c r="J91" s="159"/>
    </row>
  </sheetData>
  <mergeCells count="29">
    <mergeCell ref="A15:J15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6:J16"/>
    <mergeCell ref="A17:J17"/>
    <mergeCell ref="A19:A21"/>
    <mergeCell ref="B19:C20"/>
    <mergeCell ref="D19:E20"/>
    <mergeCell ref="F19:F21"/>
    <mergeCell ref="G19:J19"/>
    <mergeCell ref="G20:H20"/>
    <mergeCell ref="I20:J20"/>
    <mergeCell ref="B74:I74"/>
    <mergeCell ref="B76:I76"/>
    <mergeCell ref="B65:I65"/>
    <mergeCell ref="B67:I67"/>
    <mergeCell ref="B69:I69"/>
    <mergeCell ref="B71:I71"/>
    <mergeCell ref="B72:I72"/>
    <mergeCell ref="B73:I73"/>
  </mergeCells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3"/>
  <sheetViews>
    <sheetView view="pageBreakPreview" topLeftCell="A10" zoomScale="70" zoomScaleNormal="90" zoomScaleSheetLayoutView="70" workbookViewId="0">
      <selection activeCell="B25" sqref="B25"/>
    </sheetView>
  </sheetViews>
  <sheetFormatPr defaultRowHeight="15.75"/>
  <cols>
    <col min="1" max="2" width="66.140625" style="49" customWidth="1"/>
    <col min="3" max="256" width="9.140625" style="50"/>
    <col min="257" max="258" width="66.140625" style="50" customWidth="1"/>
    <col min="259" max="512" width="9.140625" style="50"/>
    <col min="513" max="514" width="66.140625" style="50" customWidth="1"/>
    <col min="515" max="768" width="9.140625" style="50"/>
    <col min="769" max="770" width="66.140625" style="50" customWidth="1"/>
    <col min="771" max="1024" width="9.140625" style="50"/>
    <col min="1025" max="1026" width="66.140625" style="50" customWidth="1"/>
    <col min="1027" max="1280" width="9.140625" style="50"/>
    <col min="1281" max="1282" width="66.140625" style="50" customWidth="1"/>
    <col min="1283" max="1536" width="9.140625" style="50"/>
    <col min="1537" max="1538" width="66.140625" style="50" customWidth="1"/>
    <col min="1539" max="1792" width="9.140625" style="50"/>
    <col min="1793" max="1794" width="66.140625" style="50" customWidth="1"/>
    <col min="1795" max="2048" width="9.140625" style="50"/>
    <col min="2049" max="2050" width="66.140625" style="50" customWidth="1"/>
    <col min="2051" max="2304" width="9.140625" style="50"/>
    <col min="2305" max="2306" width="66.140625" style="50" customWidth="1"/>
    <col min="2307" max="2560" width="9.140625" style="50"/>
    <col min="2561" max="2562" width="66.140625" style="50" customWidth="1"/>
    <col min="2563" max="2816" width="9.140625" style="50"/>
    <col min="2817" max="2818" width="66.140625" style="50" customWidth="1"/>
    <col min="2819" max="3072" width="9.140625" style="50"/>
    <col min="3073" max="3074" width="66.140625" style="50" customWidth="1"/>
    <col min="3075" max="3328" width="9.140625" style="50"/>
    <col min="3329" max="3330" width="66.140625" style="50" customWidth="1"/>
    <col min="3331" max="3584" width="9.140625" style="50"/>
    <col min="3585" max="3586" width="66.140625" style="50" customWidth="1"/>
    <col min="3587" max="3840" width="9.140625" style="50"/>
    <col min="3841" max="3842" width="66.140625" style="50" customWidth="1"/>
    <col min="3843" max="4096" width="9.140625" style="50"/>
    <col min="4097" max="4098" width="66.140625" style="50" customWidth="1"/>
    <col min="4099" max="4352" width="9.140625" style="50"/>
    <col min="4353" max="4354" width="66.140625" style="50" customWidth="1"/>
    <col min="4355" max="4608" width="9.140625" style="50"/>
    <col min="4609" max="4610" width="66.140625" style="50" customWidth="1"/>
    <col min="4611" max="4864" width="9.140625" style="50"/>
    <col min="4865" max="4866" width="66.140625" style="50" customWidth="1"/>
    <col min="4867" max="5120" width="9.140625" style="50"/>
    <col min="5121" max="5122" width="66.140625" style="50" customWidth="1"/>
    <col min="5123" max="5376" width="9.140625" style="50"/>
    <col min="5377" max="5378" width="66.140625" style="50" customWidth="1"/>
    <col min="5379" max="5632" width="9.140625" style="50"/>
    <col min="5633" max="5634" width="66.140625" style="50" customWidth="1"/>
    <col min="5635" max="5888" width="9.140625" style="50"/>
    <col min="5889" max="5890" width="66.140625" style="50" customWidth="1"/>
    <col min="5891" max="6144" width="9.140625" style="50"/>
    <col min="6145" max="6146" width="66.140625" style="50" customWidth="1"/>
    <col min="6147" max="6400" width="9.140625" style="50"/>
    <col min="6401" max="6402" width="66.140625" style="50" customWidth="1"/>
    <col min="6403" max="6656" width="9.140625" style="50"/>
    <col min="6657" max="6658" width="66.140625" style="50" customWidth="1"/>
    <col min="6659" max="6912" width="9.140625" style="50"/>
    <col min="6913" max="6914" width="66.140625" style="50" customWidth="1"/>
    <col min="6915" max="7168" width="9.140625" style="50"/>
    <col min="7169" max="7170" width="66.140625" style="50" customWidth="1"/>
    <col min="7171" max="7424" width="9.140625" style="50"/>
    <col min="7425" max="7426" width="66.140625" style="50" customWidth="1"/>
    <col min="7427" max="7680" width="9.140625" style="50"/>
    <col min="7681" max="7682" width="66.140625" style="50" customWidth="1"/>
    <col min="7683" max="7936" width="9.140625" style="50"/>
    <col min="7937" max="7938" width="66.140625" style="50" customWidth="1"/>
    <col min="7939" max="8192" width="9.140625" style="50"/>
    <col min="8193" max="8194" width="66.140625" style="50" customWidth="1"/>
    <col min="8195" max="8448" width="9.140625" style="50"/>
    <col min="8449" max="8450" width="66.140625" style="50" customWidth="1"/>
    <col min="8451" max="8704" width="9.140625" style="50"/>
    <col min="8705" max="8706" width="66.140625" style="50" customWidth="1"/>
    <col min="8707" max="8960" width="9.140625" style="50"/>
    <col min="8961" max="8962" width="66.140625" style="50" customWidth="1"/>
    <col min="8963" max="9216" width="9.140625" style="50"/>
    <col min="9217" max="9218" width="66.140625" style="50" customWidth="1"/>
    <col min="9219" max="9472" width="9.140625" style="50"/>
    <col min="9473" max="9474" width="66.140625" style="50" customWidth="1"/>
    <col min="9475" max="9728" width="9.140625" style="50"/>
    <col min="9729" max="9730" width="66.140625" style="50" customWidth="1"/>
    <col min="9731" max="9984" width="9.140625" style="50"/>
    <col min="9985" max="9986" width="66.140625" style="50" customWidth="1"/>
    <col min="9987" max="10240" width="9.140625" style="50"/>
    <col min="10241" max="10242" width="66.140625" style="50" customWidth="1"/>
    <col min="10243" max="10496" width="9.140625" style="50"/>
    <col min="10497" max="10498" width="66.140625" style="50" customWidth="1"/>
    <col min="10499" max="10752" width="9.140625" style="50"/>
    <col min="10753" max="10754" width="66.140625" style="50" customWidth="1"/>
    <col min="10755" max="11008" width="9.140625" style="50"/>
    <col min="11009" max="11010" width="66.140625" style="50" customWidth="1"/>
    <col min="11011" max="11264" width="9.140625" style="50"/>
    <col min="11265" max="11266" width="66.140625" style="50" customWidth="1"/>
    <col min="11267" max="11520" width="9.140625" style="50"/>
    <col min="11521" max="11522" width="66.140625" style="50" customWidth="1"/>
    <col min="11523" max="11776" width="9.140625" style="50"/>
    <col min="11777" max="11778" width="66.140625" style="50" customWidth="1"/>
    <col min="11779" max="12032" width="9.140625" style="50"/>
    <col min="12033" max="12034" width="66.140625" style="50" customWidth="1"/>
    <col min="12035" max="12288" width="9.140625" style="50"/>
    <col min="12289" max="12290" width="66.140625" style="50" customWidth="1"/>
    <col min="12291" max="12544" width="9.140625" style="50"/>
    <col min="12545" max="12546" width="66.140625" style="50" customWidth="1"/>
    <col min="12547" max="12800" width="9.140625" style="50"/>
    <col min="12801" max="12802" width="66.140625" style="50" customWidth="1"/>
    <col min="12803" max="13056" width="9.140625" style="50"/>
    <col min="13057" max="13058" width="66.140625" style="50" customWidth="1"/>
    <col min="13059" max="13312" width="9.140625" style="50"/>
    <col min="13313" max="13314" width="66.140625" style="50" customWidth="1"/>
    <col min="13315" max="13568" width="9.140625" style="50"/>
    <col min="13569" max="13570" width="66.140625" style="50" customWidth="1"/>
    <col min="13571" max="13824" width="9.140625" style="50"/>
    <col min="13825" max="13826" width="66.140625" style="50" customWidth="1"/>
    <col min="13827" max="14080" width="9.140625" style="50"/>
    <col min="14081" max="14082" width="66.140625" style="50" customWidth="1"/>
    <col min="14083" max="14336" width="9.140625" style="50"/>
    <col min="14337" max="14338" width="66.140625" style="50" customWidth="1"/>
    <col min="14339" max="14592" width="9.140625" style="50"/>
    <col min="14593" max="14594" width="66.140625" style="50" customWidth="1"/>
    <col min="14595" max="14848" width="9.140625" style="50"/>
    <col min="14849" max="14850" width="66.140625" style="50" customWidth="1"/>
    <col min="14851" max="15104" width="9.140625" style="50"/>
    <col min="15105" max="15106" width="66.140625" style="50" customWidth="1"/>
    <col min="15107" max="15360" width="9.140625" style="50"/>
    <col min="15361" max="15362" width="66.140625" style="50" customWidth="1"/>
    <col min="15363" max="15616" width="9.140625" style="50"/>
    <col min="15617" max="15618" width="66.140625" style="50" customWidth="1"/>
    <col min="15619" max="15872" width="9.140625" style="50"/>
    <col min="15873" max="15874" width="66.140625" style="50" customWidth="1"/>
    <col min="15875" max="16128" width="9.140625" style="50"/>
    <col min="16129" max="16130" width="66.140625" style="50" customWidth="1"/>
    <col min="16131" max="16384" width="9.140625" style="50"/>
  </cols>
  <sheetData>
    <row r="1" spans="1:8" ht="18.75">
      <c r="B1" s="97" t="s">
        <v>24</v>
      </c>
    </row>
    <row r="2" spans="1:8" ht="18.75">
      <c r="B2" s="88" t="s">
        <v>7</v>
      </c>
    </row>
    <row r="3" spans="1:8" ht="18.75">
      <c r="B3" s="88" t="s">
        <v>278</v>
      </c>
    </row>
    <row r="4" spans="1:8">
      <c r="B4" s="32"/>
    </row>
    <row r="5" spans="1:8" ht="18.75">
      <c r="A5" s="257" t="str">
        <f>'6.2. Паспорт фин осв ввод'!A4:J4</f>
        <v>Год раскрытия информации: 2016 год</v>
      </c>
      <c r="B5" s="257"/>
      <c r="C5" s="46"/>
      <c r="D5" s="46"/>
      <c r="E5" s="46"/>
      <c r="F5" s="46"/>
      <c r="G5" s="46"/>
      <c r="H5" s="46"/>
    </row>
    <row r="6" spans="1:8" ht="18.75">
      <c r="A6" s="77"/>
      <c r="B6" s="77"/>
      <c r="C6" s="77"/>
      <c r="D6" s="77"/>
      <c r="E6" s="77"/>
      <c r="F6" s="77"/>
      <c r="G6" s="77"/>
      <c r="H6" s="77"/>
    </row>
    <row r="7" spans="1:8" ht="18.75">
      <c r="A7" s="195" t="s">
        <v>6</v>
      </c>
      <c r="B7" s="195"/>
      <c r="C7" s="115"/>
      <c r="D7" s="115"/>
      <c r="E7" s="115"/>
      <c r="F7" s="115"/>
      <c r="G7" s="115"/>
      <c r="H7" s="115"/>
    </row>
    <row r="8" spans="1:8" ht="18.75">
      <c r="A8" s="115"/>
      <c r="B8" s="115"/>
      <c r="C8" s="115"/>
      <c r="D8" s="115"/>
      <c r="E8" s="115"/>
      <c r="F8" s="115"/>
      <c r="G8" s="115"/>
      <c r="H8" s="115"/>
    </row>
    <row r="9" spans="1:8">
      <c r="A9" s="196" t="str">
        <f>'6.2. Паспорт фин осв ввод'!A8:J8</f>
        <v>АО "Чеченэнерго"</v>
      </c>
      <c r="B9" s="196"/>
      <c r="C9" s="116"/>
      <c r="D9" s="116"/>
      <c r="E9" s="116"/>
      <c r="F9" s="116"/>
      <c r="G9" s="116"/>
      <c r="H9" s="116"/>
    </row>
    <row r="10" spans="1:8">
      <c r="A10" s="192" t="s">
        <v>5</v>
      </c>
      <c r="B10" s="192"/>
      <c r="C10" s="91"/>
      <c r="D10" s="91"/>
      <c r="E10" s="91"/>
      <c r="F10" s="91"/>
      <c r="G10" s="91"/>
      <c r="H10" s="91"/>
    </row>
    <row r="11" spans="1:8" ht="18.75">
      <c r="A11" s="115"/>
      <c r="B11" s="115"/>
      <c r="C11" s="115"/>
      <c r="D11" s="115"/>
      <c r="E11" s="115"/>
      <c r="F11" s="115"/>
      <c r="G11" s="115"/>
      <c r="H11" s="115"/>
    </row>
    <row r="12" spans="1:8" ht="30.75" customHeight="1">
      <c r="A12" s="196" t="str">
        <f>'6.2. Паспорт фин осв ввод'!A11:J11</f>
        <v>prj_109108_49700</v>
      </c>
      <c r="B12" s="196"/>
      <c r="C12" s="116"/>
      <c r="D12" s="116"/>
      <c r="E12" s="116"/>
      <c r="F12" s="116"/>
      <c r="G12" s="116"/>
      <c r="H12" s="116"/>
    </row>
    <row r="13" spans="1:8">
      <c r="A13" s="192" t="s">
        <v>4</v>
      </c>
      <c r="B13" s="192"/>
      <c r="C13" s="91"/>
      <c r="D13" s="91"/>
      <c r="E13" s="91"/>
      <c r="F13" s="91"/>
      <c r="G13" s="91"/>
      <c r="H13" s="91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>
      <c r="A15" s="196" t="str">
        <f>'6.2. Паспорт фин осв ввод'!A14:J14</f>
        <v xml:space="preserve">ТМ-400кВА Ф-2 ПС Энгель-Юрт с.Кади-Юрт ТП 2-11 </v>
      </c>
      <c r="B15" s="196"/>
      <c r="C15" s="116"/>
      <c r="D15" s="116"/>
      <c r="E15" s="116"/>
      <c r="F15" s="116"/>
      <c r="G15" s="116"/>
      <c r="H15" s="116"/>
    </row>
    <row r="16" spans="1:8">
      <c r="A16" s="192" t="s">
        <v>3</v>
      </c>
      <c r="B16" s="192"/>
      <c r="C16" s="91"/>
      <c r="D16" s="91"/>
      <c r="E16" s="91"/>
      <c r="F16" s="91"/>
      <c r="G16" s="91"/>
      <c r="H16" s="91"/>
    </row>
    <row r="17" spans="1:2">
      <c r="B17" s="51"/>
    </row>
    <row r="18" spans="1:2" ht="33.75" customHeight="1">
      <c r="A18" s="255" t="s">
        <v>231</v>
      </c>
      <c r="B18" s="256"/>
    </row>
    <row r="19" spans="1:2">
      <c r="B19" s="32"/>
    </row>
    <row r="20" spans="1:2" ht="16.5" thickBot="1">
      <c r="B20" s="52"/>
    </row>
    <row r="21" spans="1:2" ht="16.5" thickBot="1">
      <c r="A21" s="53" t="s">
        <v>127</v>
      </c>
      <c r="B21" s="122" t="str">
        <f>A15</f>
        <v xml:space="preserve">ТМ-400кВА Ф-2 ПС Энгель-Юрт с.Кади-Юрт ТП 2-11 </v>
      </c>
    </row>
    <row r="22" spans="1:2" ht="16.5" thickBot="1">
      <c r="A22" s="53" t="s">
        <v>128</v>
      </c>
      <c r="B22" s="122" t="s">
        <v>295</v>
      </c>
    </row>
    <row r="23" spans="1:2" ht="16.5" thickBot="1">
      <c r="A23" s="53" t="s">
        <v>123</v>
      </c>
      <c r="B23" s="54" t="s">
        <v>279</v>
      </c>
    </row>
    <row r="24" spans="1:2" ht="16.5" thickBot="1">
      <c r="A24" s="53" t="s">
        <v>129</v>
      </c>
      <c r="B24" s="54"/>
    </row>
    <row r="25" spans="1:2" ht="16.5" thickBot="1">
      <c r="A25" s="55" t="s">
        <v>130</v>
      </c>
      <c r="B25" s="162" t="s">
        <v>273</v>
      </c>
    </row>
    <row r="26" spans="1:2" ht="16.5" thickBot="1">
      <c r="A26" s="56" t="s">
        <v>131</v>
      </c>
      <c r="B26" s="57" t="s">
        <v>282</v>
      </c>
    </row>
    <row r="27" spans="1:2" ht="29.25" thickBot="1">
      <c r="A27" s="64" t="s">
        <v>287</v>
      </c>
      <c r="B27" s="180">
        <f>'1. паспорт местоположение'!C42</f>
        <v>0.31693700000000002</v>
      </c>
    </row>
    <row r="28" spans="1:2" ht="16.5" thickBot="1">
      <c r="A28" s="59" t="s">
        <v>132</v>
      </c>
      <c r="B28" s="59" t="s">
        <v>288</v>
      </c>
    </row>
    <row r="29" spans="1:2" ht="29.25" thickBot="1">
      <c r="A29" s="65" t="s">
        <v>133</v>
      </c>
      <c r="B29" s="180">
        <f>B27</f>
        <v>0.31693700000000002</v>
      </c>
    </row>
    <row r="30" spans="1:2" ht="29.25" thickBot="1">
      <c r="A30" s="65" t="s">
        <v>134</v>
      </c>
      <c r="B30" s="180">
        <f>B27</f>
        <v>0.31693700000000002</v>
      </c>
    </row>
    <row r="31" spans="1:2" ht="16.5" thickBot="1">
      <c r="A31" s="59" t="s">
        <v>135</v>
      </c>
      <c r="B31" s="59"/>
    </row>
    <row r="32" spans="1:2" ht="29.25" thickBot="1">
      <c r="A32" s="65" t="s">
        <v>136</v>
      </c>
      <c r="B32" s="59" t="s">
        <v>126</v>
      </c>
    </row>
    <row r="33" spans="1:2" ht="16.5" thickBot="1">
      <c r="A33" s="59" t="s">
        <v>289</v>
      </c>
      <c r="B33" s="180">
        <f>B27</f>
        <v>0.31693700000000002</v>
      </c>
    </row>
    <row r="34" spans="1:2" ht="16.5" thickBot="1">
      <c r="A34" s="59" t="s">
        <v>138</v>
      </c>
      <c r="B34" s="59" t="s">
        <v>126</v>
      </c>
    </row>
    <row r="35" spans="1:2" ht="16.5" thickBot="1">
      <c r="A35" s="59" t="s">
        <v>139</v>
      </c>
      <c r="B35" s="180">
        <f>B33</f>
        <v>0.31693700000000002</v>
      </c>
    </row>
    <row r="36" spans="1:2" ht="16.5" thickBot="1">
      <c r="A36" s="59" t="s">
        <v>140</v>
      </c>
      <c r="B36" s="180">
        <f>'1. паспорт местоположение'!C43</f>
        <v>0.278696</v>
      </c>
    </row>
    <row r="37" spans="1:2" ht="29.25" thickBot="1">
      <c r="A37" s="65" t="s">
        <v>141</v>
      </c>
      <c r="B37" s="59" t="s">
        <v>126</v>
      </c>
    </row>
    <row r="38" spans="1:2" ht="16.5" thickBot="1">
      <c r="A38" s="59" t="s">
        <v>137</v>
      </c>
      <c r="B38" s="59" t="s">
        <v>126</v>
      </c>
    </row>
    <row r="39" spans="1:2" ht="16.5" thickBot="1">
      <c r="A39" s="59" t="s">
        <v>138</v>
      </c>
      <c r="B39" s="59" t="s">
        <v>126</v>
      </c>
    </row>
    <row r="40" spans="1:2" ht="16.5" thickBot="1">
      <c r="A40" s="59" t="s">
        <v>139</v>
      </c>
      <c r="B40" s="59" t="s">
        <v>126</v>
      </c>
    </row>
    <row r="41" spans="1:2" ht="16.5" thickBot="1">
      <c r="A41" s="59" t="s">
        <v>140</v>
      </c>
      <c r="B41" s="59" t="s">
        <v>126</v>
      </c>
    </row>
    <row r="42" spans="1:2" ht="29.25" thickBot="1">
      <c r="A42" s="65" t="s">
        <v>142</v>
      </c>
      <c r="B42" s="59" t="s">
        <v>126</v>
      </c>
    </row>
    <row r="43" spans="1:2" ht="16.5" thickBot="1">
      <c r="A43" s="59" t="s">
        <v>137</v>
      </c>
      <c r="B43" s="59" t="s">
        <v>126</v>
      </c>
    </row>
    <row r="44" spans="1:2" ht="16.5" thickBot="1">
      <c r="A44" s="59" t="s">
        <v>138</v>
      </c>
      <c r="B44" s="59" t="s">
        <v>126</v>
      </c>
    </row>
    <row r="45" spans="1:2" ht="16.5" thickBot="1">
      <c r="A45" s="59" t="s">
        <v>139</v>
      </c>
      <c r="B45" s="59" t="s">
        <v>126</v>
      </c>
    </row>
    <row r="46" spans="1:2" ht="16.5" thickBot="1">
      <c r="A46" s="59" t="s">
        <v>140</v>
      </c>
      <c r="B46" s="59" t="s">
        <v>126</v>
      </c>
    </row>
    <row r="47" spans="1:2" ht="29.25" thickBot="1">
      <c r="A47" s="58" t="s">
        <v>143</v>
      </c>
      <c r="B47" s="66"/>
    </row>
    <row r="48" spans="1:2" ht="16.5" thickBot="1">
      <c r="A48" s="60" t="s">
        <v>135</v>
      </c>
      <c r="B48" s="66"/>
    </row>
    <row r="49" spans="1:15" ht="16.5" thickBot="1">
      <c r="A49" s="60" t="s">
        <v>144</v>
      </c>
      <c r="B49" s="66"/>
      <c r="O49" s="50">
        <v>4</v>
      </c>
    </row>
    <row r="50" spans="1:15" ht="16.5" thickBot="1">
      <c r="A50" s="60" t="s">
        <v>145</v>
      </c>
      <c r="B50" s="66"/>
    </row>
    <row r="51" spans="1:15" ht="16.5" thickBot="1">
      <c r="A51" s="60" t="s">
        <v>146</v>
      </c>
      <c r="B51" s="66"/>
    </row>
    <row r="52" spans="1:15" ht="16.5" thickBot="1">
      <c r="A52" s="55" t="s">
        <v>147</v>
      </c>
      <c r="B52" s="67"/>
    </row>
    <row r="53" spans="1:15" ht="16.5" thickBot="1">
      <c r="A53" s="55" t="s">
        <v>148</v>
      </c>
      <c r="B53" s="67"/>
    </row>
    <row r="54" spans="1:15" ht="16.5" thickBot="1">
      <c r="A54" s="55" t="s">
        <v>149</v>
      </c>
      <c r="B54" s="67"/>
    </row>
    <row r="55" spans="1:15" ht="16.5" thickBot="1">
      <c r="A55" s="56" t="s">
        <v>150</v>
      </c>
      <c r="B55" s="57"/>
    </row>
    <row r="56" spans="1:15" ht="15.75" customHeight="1">
      <c r="A56" s="58" t="s">
        <v>151</v>
      </c>
      <c r="B56" s="60"/>
    </row>
    <row r="57" spans="1:15">
      <c r="A57" s="62" t="s">
        <v>152</v>
      </c>
      <c r="B57" s="62" t="s">
        <v>242</v>
      </c>
    </row>
    <row r="58" spans="1:15">
      <c r="A58" s="62" t="s">
        <v>153</v>
      </c>
      <c r="B58" s="62" t="s">
        <v>290</v>
      </c>
    </row>
    <row r="59" spans="1:15">
      <c r="A59" s="62" t="s">
        <v>154</v>
      </c>
      <c r="B59" s="62" t="s">
        <v>126</v>
      </c>
    </row>
    <row r="60" spans="1:15">
      <c r="A60" s="62" t="s">
        <v>155</v>
      </c>
      <c r="B60" s="62" t="s">
        <v>126</v>
      </c>
    </row>
    <row r="61" spans="1:15" ht="16.5" thickBot="1">
      <c r="A61" s="63" t="s">
        <v>156</v>
      </c>
      <c r="B61" s="63" t="s">
        <v>126</v>
      </c>
    </row>
    <row r="62" spans="1:15" ht="30.75" thickBot="1">
      <c r="A62" s="60" t="s">
        <v>157</v>
      </c>
      <c r="B62" s="61"/>
    </row>
    <row r="63" spans="1:15" ht="29.25" thickBot="1">
      <c r="A63" s="55" t="s">
        <v>158</v>
      </c>
      <c r="B63" s="61"/>
    </row>
    <row r="64" spans="1:15" ht="16.5" thickBot="1">
      <c r="A64" s="60" t="s">
        <v>135</v>
      </c>
      <c r="B64" s="68"/>
    </row>
    <row r="65" spans="1:2" ht="16.5" thickBot="1">
      <c r="A65" s="60" t="s">
        <v>159</v>
      </c>
      <c r="B65" s="61"/>
    </row>
    <row r="66" spans="1:2" ht="16.5" thickBot="1">
      <c r="A66" s="60" t="s">
        <v>160</v>
      </c>
      <c r="B66" s="68"/>
    </row>
    <row r="67" spans="1:2" ht="16.5" thickBot="1">
      <c r="A67" s="69" t="s">
        <v>161</v>
      </c>
      <c r="B67" s="78"/>
    </row>
    <row r="68" spans="1:2" ht="16.5" thickBot="1">
      <c r="A68" s="55" t="s">
        <v>162</v>
      </c>
      <c r="B68" s="67"/>
    </row>
    <row r="69" spans="1:2" ht="16.5" thickBot="1">
      <c r="A69" s="62" t="s">
        <v>163</v>
      </c>
      <c r="B69" s="70"/>
    </row>
    <row r="70" spans="1:2" ht="16.5" thickBot="1">
      <c r="A70" s="62" t="s">
        <v>164</v>
      </c>
      <c r="B70" s="70"/>
    </row>
    <row r="71" spans="1:2" ht="16.5" thickBot="1">
      <c r="A71" s="62" t="s">
        <v>165</v>
      </c>
      <c r="B71" s="70"/>
    </row>
    <row r="72" spans="1:2" ht="29.25" thickBot="1">
      <c r="A72" s="71" t="s">
        <v>166</v>
      </c>
      <c r="B72" s="68" t="s">
        <v>280</v>
      </c>
    </row>
    <row r="73" spans="1:2" ht="28.5">
      <c r="A73" s="58" t="s">
        <v>167</v>
      </c>
      <c r="B73" s="60" t="s">
        <v>126</v>
      </c>
    </row>
    <row r="74" spans="1:2">
      <c r="A74" s="62" t="s">
        <v>168</v>
      </c>
      <c r="B74" s="62" t="s">
        <v>126</v>
      </c>
    </row>
    <row r="75" spans="1:2">
      <c r="A75" s="62" t="s">
        <v>169</v>
      </c>
      <c r="B75" s="62" t="s">
        <v>126</v>
      </c>
    </row>
    <row r="76" spans="1:2">
      <c r="A76" s="62" t="s">
        <v>170</v>
      </c>
      <c r="B76" s="62" t="s">
        <v>126</v>
      </c>
    </row>
    <row r="77" spans="1:2">
      <c r="A77" s="62" t="s">
        <v>171</v>
      </c>
      <c r="B77" s="62" t="s">
        <v>126</v>
      </c>
    </row>
    <row r="78" spans="1:2" ht="16.5" thickBot="1">
      <c r="A78" s="72" t="s">
        <v>172</v>
      </c>
      <c r="B78" s="63" t="s">
        <v>126</v>
      </c>
    </row>
    <row r="81" spans="1:2">
      <c r="A81" s="73"/>
      <c r="B81" s="74"/>
    </row>
    <row r="82" spans="1:2">
      <c r="B82" s="75"/>
    </row>
    <row r="83" spans="1:2">
      <c r="B83" s="76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Лист1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alsultanov.i</cp:lastModifiedBy>
  <cp:lastPrinted>2015-11-30T14:18:17Z</cp:lastPrinted>
  <dcterms:created xsi:type="dcterms:W3CDTF">2015-08-16T15:31:05Z</dcterms:created>
  <dcterms:modified xsi:type="dcterms:W3CDTF">2016-05-12T07:51:13Z</dcterms:modified>
</cp:coreProperties>
</file>